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showInkAnnotation="0" defaultThemeVersion="124226"/>
  <mc:AlternateContent xmlns:mc="http://schemas.openxmlformats.org/markup-compatibility/2006">
    <mc:Choice Requires="x15">
      <x15ac:absPath xmlns:x15ac="http://schemas.microsoft.com/office/spreadsheetml/2010/11/ac" url="J:\$$PROJECTS\43 Bridge Repairs &amp; Resurfacing\43-24-09 (GPD) MP 199.5, 202.8, 203.7\06 Final Bidding Documents\ADDENDUM\Addendum No. 6\Attachments_Addendum No. 6\"/>
    </mc:Choice>
  </mc:AlternateContent>
  <xr:revisionPtr revIDLastSave="0" documentId="13_ncr:1_{3CAC5546-A86B-445B-A52E-77032ADFE138}" xr6:coauthVersionLast="47" xr6:coauthVersionMax="47" xr10:uidLastSave="{00000000-0000-0000-0000-000000000000}"/>
  <bookViews>
    <workbookView xWindow="-27684" yWindow="-1152" windowWidth="23040" windowHeight="12204" xr2:uid="{00000000-000D-0000-FFFF-FFFF00000000}"/>
  </bookViews>
  <sheets>
    <sheet name="Estimated Quantities Worksheet" sheetId="4" r:id="rId1"/>
  </sheets>
  <definedNames>
    <definedName name="_xlnm.Print_Area" localSheetId="0">'Estimated Quantities Worksheet'!$B$1:$H$283</definedName>
    <definedName name="Print_Area_MI" localSheetId="0">'Estimated Quantities Worksheet'!$A$3:$H$335</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Worksheet'!$A$3:$H$283</definedName>
    <definedName name="Z_5D4A0F75_66CB_441F_91B9_FA7B70A5EE8D_.wvu.Cols" localSheetId="0" hidden="1">'Estimated Quantities Worksheet'!#REF!</definedName>
    <definedName name="Z_5D4A0F75_66CB_441F_91B9_FA7B70A5EE8D_.wvu.PrintArea" localSheetId="0" hidden="1">'Estimated Quantities Worksheet'!$A$3:$H$283</definedName>
    <definedName name="Z_A61BB02C_56F6_41BD_B774_CD3423296DCB_.wvu.Cols" localSheetId="0" hidden="1">'Estimated Quantities Worksheet'!#REF!</definedName>
    <definedName name="Z_A61BB02C_56F6_41BD_B774_CD3423296DCB_.wvu.PrintArea" localSheetId="0" hidden="1">'Estimated Quantities Worksheet'!$A$3:$H$283</definedName>
    <definedName name="Z_A87354CF_A4A3_4072_AE4F_FA72C4CED5A9_.wvu.Cols" localSheetId="0" hidden="1">'Estimated Quantities Worksheet'!#REF!</definedName>
    <definedName name="Z_A87354CF_A4A3_4072_AE4F_FA72C4CED5A9_.wvu.PrintArea" localSheetId="0" hidden="1">'Estimated Quantities Worksheet'!$A$3:$H$283</definedName>
  </definedNames>
  <calcPr calcId="191028"/>
  <customWorkbookViews>
    <customWorkbookView name="chuff - Personal View" guid="{1DCE93D9-EFCB-474E-98AA-B35365FF5B02}" mergeInterval="0" personalView="1" maximized="1" windowWidth="1854" windowHeight="815" activeSheetId="1"/>
    <customWorkbookView name="Ed Franks - Personal View" guid="{5D4A0F75-66CB-441F-91B9-FA7B70A5EE8D}" mergeInterval="0" personalView="1" maximized="1" windowWidth="1920" windowHeight="860" activeSheetId="1"/>
    <customWorkbookView name="kmonas - Personal View" guid="{A61BB02C-56F6-41BD-B774-CD3423296DCB}" mergeInterval="0" personalView="1" maximized="1" windowWidth="1920" windowHeight="860" activeSheetId="1"/>
    <customWorkbookView name="Ashley Ford - Personal View" guid="{A87354CF-A4A3-4072-AE4F-FA72C4CED5A9}" mergeInterval="0" personalView="1" maximized="1" windowWidth="1920" windowHeight="86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1" i="4" l="1"/>
  <c r="B201" i="4"/>
  <c r="B194" i="4"/>
  <c r="B191" i="4"/>
  <c r="B6" i="4" l="1"/>
  <c r="B7" i="4" l="1"/>
  <c r="B8" i="4" l="1"/>
  <c r="B9" i="4" l="1"/>
  <c r="B10" i="4" l="1"/>
  <c r="B14" i="4" l="1"/>
  <c r="B15" i="4" l="1"/>
  <c r="B16" i="4" l="1"/>
  <c r="B17" i="4" l="1"/>
  <c r="B18" i="4" l="1"/>
  <c r="B19" i="4" l="1"/>
  <c r="B20" i="4" l="1"/>
  <c r="B21" i="4" l="1"/>
  <c r="B22" i="4" l="1"/>
  <c r="B23" i="4" l="1"/>
  <c r="B24" i="4" l="1"/>
  <c r="B25" i="4" l="1"/>
  <c r="B26" i="4" l="1"/>
  <c r="B27" i="4" l="1"/>
  <c r="B28" i="4" l="1"/>
  <c r="B29" i="4" l="1"/>
  <c r="B30" i="4" l="1"/>
  <c r="B31" i="4" l="1"/>
  <c r="B32" i="4" l="1"/>
  <c r="B33" i="4" l="1"/>
  <c r="B34" i="4" l="1"/>
  <c r="B35" i="4" l="1"/>
  <c r="B36" i="4" l="1"/>
  <c r="B37" i="4" l="1"/>
  <c r="B38" i="4" l="1"/>
  <c r="B39" i="4" l="1"/>
  <c r="B43" i="4" l="1"/>
  <c r="B44" i="4" s="1"/>
  <c r="B45" i="4" l="1"/>
  <c r="B46" i="4" l="1"/>
  <c r="B47" i="4" l="1"/>
  <c r="B48" i="4" l="1"/>
  <c r="B49" i="4" l="1"/>
  <c r="B50" i="4" l="1"/>
  <c r="B51" i="4" l="1"/>
  <c r="B52" i="4" l="1"/>
  <c r="B53" i="4" l="1"/>
  <c r="B54" i="4" l="1"/>
  <c r="B55" i="4" l="1"/>
  <c r="B59" i="4" l="1"/>
  <c r="B60" i="4" l="1"/>
  <c r="B61" i="4" l="1"/>
  <c r="B62" i="4" l="1"/>
  <c r="B63" i="4" l="1"/>
  <c r="B64" i="4" l="1"/>
  <c r="B65" i="4" l="1"/>
  <c r="B69" i="4" l="1"/>
  <c r="B70" i="4" l="1"/>
  <c r="B71" i="4" l="1"/>
  <c r="B72" i="4" l="1"/>
  <c r="B73" i="4" l="1"/>
  <c r="B74" i="4" l="1"/>
  <c r="B75" i="4" l="1"/>
  <c r="B76" i="4" l="1"/>
  <c r="B77" i="4" l="1"/>
  <c r="B78" i="4" l="1"/>
  <c r="B79" i="4" l="1"/>
  <c r="B80" i="4" l="1"/>
  <c r="B81" i="4" l="1"/>
  <c r="B82" i="4" l="1"/>
  <c r="B83" i="4" l="1"/>
  <c r="B88" i="4" l="1"/>
  <c r="B89" i="4" l="1"/>
  <c r="B90" i="4" l="1"/>
  <c r="B91" i="4" l="1"/>
  <c r="B92" i="4" l="1"/>
  <c r="B93" i="4" l="1"/>
  <c r="B94" i="4" l="1"/>
  <c r="B95" i="4" l="1"/>
  <c r="B96" i="4" l="1"/>
  <c r="B97" i="4" l="1"/>
  <c r="B98" i="4" l="1"/>
  <c r="B99" i="4" l="1"/>
  <c r="B100" i="4" l="1"/>
  <c r="B101" i="4" l="1"/>
  <c r="B102" i="4" l="1"/>
  <c r="B103" i="4" l="1"/>
  <c r="B104" i="4" l="1"/>
  <c r="B108" i="4" l="1"/>
  <c r="B109" i="4" l="1"/>
  <c r="B110" i="4" s="1"/>
  <c r="B111" i="4" s="1"/>
  <c r="B112" i="4" s="1"/>
  <c r="B113" i="4" s="1"/>
  <c r="B114" i="4" s="1"/>
  <c r="B115" i="4" s="1"/>
  <c r="B116" i="4" s="1"/>
  <c r="B117" i="4" s="1"/>
  <c r="B118" i="4" s="1"/>
  <c r="B119" i="4" s="1"/>
  <c r="B120" i="4" s="1"/>
  <c r="B121" i="4" s="1"/>
  <c r="B122" i="4" s="1"/>
  <c r="B123" i="4" s="1"/>
  <c r="B124" i="4" s="1"/>
  <c r="B125" i="4" l="1"/>
  <c r="B126" i="4" s="1"/>
  <c r="B127" i="4" s="1"/>
  <c r="B128" i="4" s="1"/>
  <c r="B129" i="4" s="1"/>
  <c r="B130" i="4" s="1"/>
  <c r="B131" i="4" s="1"/>
  <c r="B132" i="4" s="1"/>
  <c r="B133" i="4" s="1"/>
  <c r="B134" i="4" s="1"/>
  <c r="B135" i="4" s="1"/>
  <c r="B136" i="4" s="1"/>
  <c r="B137" i="4" s="1"/>
  <c r="B138" i="4" s="1"/>
  <c r="B139" i="4" s="1"/>
  <c r="B140" i="4" s="1"/>
  <c r="B141" i="4" s="1"/>
  <c r="B155" i="4" s="1"/>
  <c r="B156" i="4" l="1"/>
  <c r="B157" i="4" l="1"/>
  <c r="B158" i="4" l="1"/>
  <c r="B159" i="4" l="1"/>
  <c r="B160" i="4" l="1"/>
  <c r="B161" i="4" l="1"/>
  <c r="B162" i="4" l="1"/>
  <c r="B163" i="4" l="1"/>
  <c r="B164" i="4" l="1"/>
  <c r="B165" i="4" l="1"/>
  <c r="B166" i="4" l="1"/>
  <c r="B167" i="4" l="1"/>
  <c r="B168" i="4" l="1"/>
  <c r="B173" i="4" l="1"/>
  <c r="B174" i="4" l="1"/>
  <c r="B175" i="4" l="1"/>
  <c r="B176" i="4" l="1"/>
  <c r="B177" i="4" l="1"/>
  <c r="B178" i="4" l="1"/>
  <c r="B179" i="4" l="1"/>
  <c r="B180" i="4" l="1"/>
  <c r="B181" i="4" l="1"/>
  <c r="B182" i="4" l="1"/>
  <c r="B183" i="4" l="1"/>
  <c r="B184" i="4" l="1"/>
  <c r="B185" i="4" l="1"/>
  <c r="B186" i="4" l="1"/>
  <c r="B187" i="4" l="1"/>
  <c r="B188" i="4" l="1"/>
  <c r="B189" i="4" l="1"/>
  <c r="B190" i="4" s="1"/>
  <c r="B195" i="4" l="1"/>
  <c r="B196" i="4" l="1"/>
  <c r="B197" i="4" l="1"/>
  <c r="B198" i="4" l="1"/>
  <c r="B199" i="4" l="1"/>
  <c r="B202" i="4" l="1"/>
  <c r="B203" i="4" l="1"/>
  <c r="B204" i="4" l="1"/>
  <c r="B205" i="4" l="1"/>
  <c r="B206" i="4" l="1"/>
  <c r="B207" i="4" l="1"/>
  <c r="B208" i="4" l="1"/>
  <c r="B209" i="4" l="1"/>
  <c r="B210" i="4" l="1"/>
  <c r="B211" i="4" l="1"/>
  <c r="B212" i="4" l="1"/>
  <c r="B217" i="4" l="1"/>
  <c r="B218" i="4" l="1"/>
  <c r="B219" i="4" l="1"/>
  <c r="B220" i="4" l="1"/>
  <c r="B221" i="4" l="1"/>
  <c r="B222" i="4" l="1"/>
  <c r="B223" i="4" l="1"/>
  <c r="B224" i="4" l="1"/>
  <c r="B225" i="4" l="1"/>
  <c r="B226" i="4" l="1"/>
  <c r="B227" i="4" l="1"/>
  <c r="B228" i="4" l="1"/>
  <c r="B229" i="4" l="1"/>
  <c r="B230" i="4" l="1"/>
  <c r="B231" i="4" l="1"/>
  <c r="B232" i="4" l="1"/>
  <c r="B233" i="4" l="1"/>
  <c r="B234" i="4" l="1"/>
  <c r="B235" i="4" l="1"/>
  <c r="B236" i="4" l="1"/>
  <c r="B237" i="4" l="1"/>
  <c r="B238" i="4" l="1"/>
  <c r="B239" i="4" l="1"/>
  <c r="B240" i="4" l="1"/>
  <c r="B241" i="4" l="1"/>
  <c r="B242" i="4" l="1"/>
  <c r="B243" i="4" l="1"/>
  <c r="B244" i="4" l="1"/>
  <c r="B245" i="4" l="1"/>
  <c r="B246" i="4" l="1"/>
  <c r="B247" i="4" l="1"/>
  <c r="B248" i="4" l="1"/>
  <c r="B249" i="4" l="1"/>
  <c r="B254" i="4" l="1"/>
  <c r="B255" i="4" l="1"/>
  <c r="B256" i="4" l="1"/>
  <c r="B257" i="4" l="1"/>
  <c r="B258" i="4" l="1"/>
  <c r="B259" i="4" l="1"/>
  <c r="B260" i="4" l="1"/>
  <c r="B261" i="4" l="1"/>
  <c r="B262" i="4" l="1"/>
  <c r="B263" i="4" l="1"/>
  <c r="B264" i="4" l="1"/>
  <c r="B265" i="4" l="1"/>
  <c r="B266" i="4" l="1"/>
  <c r="B267" i="4" l="1"/>
  <c r="B268" i="4" l="1"/>
  <c r="B269" i="4" l="1"/>
  <c r="B270" i="4" l="1"/>
  <c r="B271" i="4" l="1"/>
  <c r="B272" i="4" l="1"/>
  <c r="B273" i="4" l="1"/>
  <c r="B274" i="4" l="1"/>
</calcChain>
</file>

<file path=xl/sharedStrings.xml><?xml version="1.0" encoding="utf-8"?>
<sst xmlns="http://schemas.openxmlformats.org/spreadsheetml/2006/main" count="608" uniqueCount="301">
  <si>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</si>
  <si>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</si>
  <si>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</si>
  <si>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</si>
  <si>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</si>
  <si>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</si>
  <si>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</si>
  <si>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</si>
  <si>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</si>
  <si>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</si>
  <si>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</si>
  <si>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</si>
  <si>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</si>
  <si>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</si>
  <si>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</si>
  <si>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</si>
  <si>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</si>
  <si>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</si>
  <si>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</si>
  <si>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</si>
  <si>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</si>
  <si>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</si>
  <si>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</si>
  <si>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</si>
  <si>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</si>
  <si>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</si>
  <si>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</si>
  <si>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</si>
  <si>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</si>
  <si>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</si>
  <si>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</si>
  <si>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</si>
  <si>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</si>
  <si>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</si>
  <si>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</si>
  <si>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</si>
  <si>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</si>
  <si>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</si>
  <si>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</si>
  <si>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</si>
  <si>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SP 302</t>
  </si>
  <si>
    <t>SP 304</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</si>
  <si>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</si>
  <si>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</si>
  <si>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</si>
  <si>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</si>
  <si>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</si>
  <si>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</si>
  <si>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</si>
  <si>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</si>
  <si>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</si>
  <si>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</si>
  <si>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</si>
  <si>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</si>
  <si>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</si>
  <si>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516G</t>
  </si>
  <si>
    <t>SP 519</t>
  </si>
  <si>
    <t>SQ FT</t>
  </si>
  <si>
    <t>SP 527</t>
  </si>
  <si>
    <t>SP 533</t>
  </si>
  <si>
    <t>SP 536</t>
  </si>
  <si>
    <t>SP 607</t>
  </si>
  <si>
    <t>UNCLASSIFIED EXCAVATION</t>
  </si>
  <si>
    <t>EPOXY COATED REINFORCING STEEL, GRADE 60</t>
  </si>
  <si>
    <t>CLASS QC1 CONCRETE, PIER ABOVE FOOTINGS</t>
  </si>
  <si>
    <t>CLASS QC1 CONCRETE, ABUTMENT INCLUDING FOOTING</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</si>
  <si>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</si>
  <si>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</si>
  <si>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</si>
  <si>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</si>
  <si>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</si>
  <si>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</si>
  <si>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</si>
  <si>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</si>
  <si>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</si>
  <si>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EXPANSION BEARING DEVICE</t>
  </si>
  <si>
    <t>SP 619</t>
  </si>
  <si>
    <t>SP 623</t>
  </si>
  <si>
    <t>SP 614C</t>
  </si>
  <si>
    <t>ESTIMATED QUANTITIES WORKSHEET</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</si>
  <si>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</si>
  <si>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</si>
  <si>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</si>
  <si>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</si>
  <si>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</si>
  <si>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</si>
  <si>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</si>
  <si>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</si>
  <si>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</si>
  <si>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</si>
  <si>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</si>
  <si>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</si>
  <si>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</si>
  <si>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</si>
  <si>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PORTABLE BARRIER (WITHOUT GLARE SCREEN)</t>
  </si>
  <si>
    <t>THREE (3) INCH CONTINUOUS STRIP SEAL IN STRUCTURAL STEEL JOINT</t>
  </si>
  <si>
    <t>SUMMARY</t>
  </si>
  <si>
    <t>The total amount of the preceding Bid, based upon the approximate quantities given above, and the Unit Prices and Lump Sum specified by the undersigned, amounts to the sum of:</t>
  </si>
  <si>
    <t>WELDED STUD SHEAR CONNECTORS</t>
  </si>
  <si>
    <t>PIPE REMOVED, 24" AND UNDER</t>
  </si>
  <si>
    <t>SP 606A</t>
  </si>
  <si>
    <t>ANCHOR ASSEMBLY, MGS TYPE E</t>
  </si>
  <si>
    <t>12" CONDUIT, TYPE F</t>
  </si>
  <si>
    <t xml:space="preserve">AGGREGATE BASE </t>
  </si>
  <si>
    <t>WORK ZONE IMPACT ATTENUATOR FOR 24" WIDE HAZARDS (UNIDIRECTIONAL)</t>
  </si>
  <si>
    <t>TYPE II FENCE, ALL ALUMINUM (6'-0" CHAIN LINK WITH SPECIALS)</t>
  </si>
  <si>
    <t>Item No.'s that do not have an IB or SP designation are items drawn from the 2019 ODOT CMS.  Bidders should refer to the 2019 ODOT CMS for information and guidance concerning these items.</t>
  </si>
  <si>
    <t>LUMP SUM</t>
  </si>
  <si>
    <t>SP 525A</t>
  </si>
  <si>
    <t>WORKER PROTECTION</t>
  </si>
  <si>
    <t>ESTABLISH REGULATED AREAS</t>
  </si>
  <si>
    <t>PROTECTIVE CLOTHING/EQUIPMENT SET</t>
  </si>
  <si>
    <t>PAINT WASTE/HAZARDOUS WASTE CLASSIFICATION, HANDLING, AND DISPOSAL</t>
  </si>
  <si>
    <t>CONTAINMENT SYSTEM</t>
  </si>
  <si>
    <t>SP 622</t>
  </si>
  <si>
    <t>GENERAL  (Ref. Nos.  1-5)</t>
  </si>
  <si>
    <t>EDGE LINE, 6 INCH, TYPE 1</t>
  </si>
  <si>
    <t>MGAL</t>
  </si>
  <si>
    <t>CLASS QC2 CONCRETE, ABUTMENT SLABS</t>
  </si>
  <si>
    <t>CLASS QC2 CONCRETE, SUPERSTRUCTURE DECK SLAB</t>
  </si>
  <si>
    <t>PROJECT NO. 43-24-09</t>
  </si>
  <si>
    <t>DAYS</t>
  </si>
  <si>
    <t>TOTAL - MSE WALL</t>
  </si>
  <si>
    <t>GRANULAR MATERIAL, TYPE B</t>
  </si>
  <si>
    <t>COFFERDAMS AND EXCAVATION BRACING</t>
  </si>
  <si>
    <t>MECHANICALLY STABILIZED EARTH WALL</t>
  </si>
  <si>
    <t>WALL EXCAVATION</t>
  </si>
  <si>
    <t>FOUNDATION PREPARATION</t>
  </si>
  <si>
    <t>SELECT GRANULAR BACKFILL</t>
  </si>
  <si>
    <t>6" DRAINAGE PIPE, PERFORATED</t>
  </si>
  <si>
    <t>6" DRAINAGE PIPE, NON-PERFORATED</t>
  </si>
  <si>
    <t>CONCRETE COPING</t>
  </si>
  <si>
    <t>ON-SITE ASSISTANCE</t>
  </si>
  <si>
    <t>SGB INSPECTION AND COMPACTION TESTING</t>
  </si>
  <si>
    <t>STRUCTURE REMOVED, AS PER PLAN</t>
  </si>
  <si>
    <t>PILE DRIVING EQUIPMENT MOBILIZATION</t>
  </si>
  <si>
    <t>STEEL PILES HP10X42, FURNISHED</t>
  </si>
  <si>
    <t>STEEL PILES HP10X42, DRIVEN</t>
  </si>
  <si>
    <t>CLASS QC1 CONCRETE, MOMENT SLAB</t>
  </si>
  <si>
    <t>STRUCTURAL STEEL, MISC.: MOMENT PLATE RETROFIT</t>
  </si>
  <si>
    <t>SP 516M</t>
  </si>
  <si>
    <t>RESET EXISTING ROCKER BEARING</t>
  </si>
  <si>
    <t>REFURBISH BEARING DEVICE, AS PER PLAN</t>
  </si>
  <si>
    <t>1" PREFORMED EXPANSION JOINT FILLER</t>
  </si>
  <si>
    <t>2" PREFORMED EXPANSION JOINT FILLER</t>
  </si>
  <si>
    <t>REINFORCED CONCRETE APPROACH SLABS (T=12"), AS PER PLAN</t>
  </si>
  <si>
    <t>REINFORCED CONCRETE APPROACH SLABS (T=17")</t>
  </si>
  <si>
    <t>SP 533D</t>
  </si>
  <si>
    <t>MICRO SILICA MODIFIED CONCRETE OVERLAY USING HYDRODEMOLITION (2" THICK)</t>
  </si>
  <si>
    <t>SURFACE PREPARATION USING HYDRODEMOLITION</t>
  </si>
  <si>
    <t>MICRO SILICA MODIFIED CONCRETE OVERLAY (VARIABLE THICKNESS), MATERIAL ONLY</t>
  </si>
  <si>
    <t>HAND CHIPPING</t>
  </si>
  <si>
    <t>FULL-DEPTH REPAIR</t>
  </si>
  <si>
    <t>CONTINUOUS ELASTOMER SEAL IN A PORTLAND CEMENT CONCRETE JOINT</t>
  </si>
  <si>
    <t>TOTAL - STRUCTURE MP 202.8</t>
  </si>
  <si>
    <t>TOTAL - STRUCTURE MP 203.7</t>
  </si>
  <si>
    <t>SP 621</t>
  </si>
  <si>
    <t>REMOVAL OF DELINEATOR</t>
  </si>
  <si>
    <t>DELINEATOR, POST MOUNTED, AS PER PLAN</t>
  </si>
  <si>
    <t>RAISED PAVEMENT MARKER REMOVED</t>
  </si>
  <si>
    <t>RAISED PAVEMENT MARKER STIMSONITE MODEL 101LPCR</t>
  </si>
  <si>
    <t>BARRIER REFLECTOR, TYPE B</t>
  </si>
  <si>
    <t>GROUND MOUNTED SUPPORT, NO. 3 POST</t>
  </si>
  <si>
    <t>SIGN, FLAT SHEET</t>
  </si>
  <si>
    <t>REMOVAL OF GROUND MOUNTED SIGN AND DISPOSAL</t>
  </si>
  <si>
    <t>REMOVAL OF GROUND MOUNTED POST SUPPORT AND DISPOSAL</t>
  </si>
  <si>
    <t>REMOVAL OF STRUCTURE MOUNTED SIGN AND DISPOSAL</t>
  </si>
  <si>
    <t>SIGNING, MISC.: MILEPOST AND TENTH MILEPOST SIGN REMOVED</t>
  </si>
  <si>
    <t>SIGNING, MISC.: TENTH MILEPOST SIGN ERECTED</t>
  </si>
  <si>
    <t>LANE LINE, 6 INCH, TYPE 1</t>
  </si>
  <si>
    <t>SP 614B</t>
  </si>
  <si>
    <t>SP 626A</t>
  </si>
  <si>
    <t>BARRIER REFLECTOR, TYPE A</t>
  </si>
  <si>
    <t>WORK ZONE LANE LINE, CLASS I, 642 PAINT (6")</t>
  </si>
  <si>
    <t>WORK ZONE EDGE LINE, CLASS I, 642 PAINT (6")</t>
  </si>
  <si>
    <t>WORK ZONE CROSSOVER LIGHTING SYSTEM</t>
  </si>
  <si>
    <t>PORTABLE CHANGEABLE MESSAGE SIGN, AS PER PLAN</t>
  </si>
  <si>
    <t>WORK ZONE LANE LINE, 6 INCH</t>
  </si>
  <si>
    <t>WORK ZONE WHITE EDGE LINE, 6 INCH</t>
  </si>
  <si>
    <t>WORK ZONE YELLOW EDGE LINE, 6 INCH</t>
  </si>
  <si>
    <t>WORK ZONE CHANNELIZING LINE, 8 INCH</t>
  </si>
  <si>
    <t>PAVEMENT FOR MAINTAINING TRAFFIC, CLASS A, AS PER PLAN</t>
  </si>
  <si>
    <t>SHOULDER RECONSTRUCTION FOR MAINTAINING TRAFFIC, CLASS A</t>
  </si>
  <si>
    <t>RAISED PAVEMENT MARKER -  STIMSONITE MODEL 101 LPCR</t>
  </si>
  <si>
    <t>REPLACEMENT PRISMATIC RETRO-REFLECTOR</t>
  </si>
  <si>
    <t>REPLACEMENT RAISED PAVEMENT MARKER CASTING - STIMSONITE MODEL 101 LPCR</t>
  </si>
  <si>
    <t>PORTABLE BARRIER (WITH GLARE SCREEN)</t>
  </si>
  <si>
    <t>CONSTRUCTION ZONE MARKER, ONE-WAY MODEL, WHITE</t>
  </si>
  <si>
    <t>CONSTRUCTION ZONE MARKER, ONE-WAY MODEL, YELLOW</t>
  </si>
  <si>
    <t>SIGNING, MISC,: ADDITIONAL SIGNS WITH SUPPORTS, AS DIRECTED BY THE CHIEF ENGINEER</t>
  </si>
  <si>
    <t>"SNAP" MILL AND FILL</t>
  </si>
  <si>
    <t>CONCRETE BARRIER REMOVED</t>
  </si>
  <si>
    <t>GUARDRAIL, TYPE MGS WITH LONG STEEL POSTS</t>
  </si>
  <si>
    <t xml:space="preserve">GUARDRAIL, TYPE MGS </t>
  </si>
  <si>
    <t>MGS BRIDGE TERMINAL ASSEMBLY, TYPE 1 WITH LONG STEEL POSTS</t>
  </si>
  <si>
    <t>MGS BRIDGE TERMINAL ASSEMBLY, TYPE 2</t>
  </si>
  <si>
    <t>CONCRETE BARRIER TYPE B-50, AS PER PLAN</t>
  </si>
  <si>
    <t>EMBANKMENT</t>
  </si>
  <si>
    <t>ROCK CHANNEL PROTECTION, TYPE B WITH FILTER FABRIC</t>
  </si>
  <si>
    <t>EROSION CONTROL MAT, TYPE B</t>
  </si>
  <si>
    <t>LUMP</t>
  </si>
  <si>
    <t>AGGREGATE DRAIN</t>
  </si>
  <si>
    <t>15" CONDUIT, TYPE F</t>
  </si>
  <si>
    <t>CATCH BASIN RECONSTRUCTED TO GRADE</t>
  </si>
  <si>
    <t>INLET NO. 3 FOR SINGLE SLOPE BARRIER, TYPE D</t>
  </si>
  <si>
    <t xml:space="preserve">SPECIAL </t>
  </si>
  <si>
    <t xml:space="preserve">12" PRECAST CONCRETE END SECTION </t>
  </si>
  <si>
    <t>15" PRECAST CONCRETE END SECTION</t>
  </si>
  <si>
    <t>PARTIAL DEPTH PAVEMENT REPAIR</t>
  </si>
  <si>
    <t>SP 402</t>
  </si>
  <si>
    <t>ASPHALT CONC. INTERMEDIATE COURSE OR RECYCLED ASPHALT CONC. INTERMEDIATE COURSE, PG64-22</t>
  </si>
  <si>
    <t xml:space="preserve">ASPHALT CONCRETE INTERMEDIATE COURSE USING CRUSHED STONE, PG76-22 (FR) </t>
  </si>
  <si>
    <t>SP 404</t>
  </si>
  <si>
    <t>ASPHALT CONCRETE SURFACE COURSE, USING CRUSHED SLAG, PG76-22 (FR)</t>
  </si>
  <si>
    <t>NON-TRACKING, TACK COAT</t>
  </si>
  <si>
    <t>PRIME COAT</t>
  </si>
  <si>
    <t>SP 451</t>
  </si>
  <si>
    <t>FULL DEPTH PAVEMENT REPAIR (ASPHALT)</t>
  </si>
  <si>
    <t>FULL DEPTH PAVEMENT REPAIR (CONCRETE)</t>
  </si>
  <si>
    <t>PAVEMENT PLANING, ASPHALT CONCRETE (VARIABLE DEPTH)</t>
  </si>
  <si>
    <t>ASPHALT CONCRETE BASE, PG 64-22</t>
  </si>
  <si>
    <t>SEMI-INTEGRAL DIAPHRAGM GUIDE</t>
  </si>
  <si>
    <t>ELASTOMERIC BEARING WITH INTERNAL LAMINATES AND LOAD PLATE (NEOPRENE)(9.5"x17"x3.11"), AS PER PLAN</t>
  </si>
  <si>
    <t>ELASTOMERIC BEARING WITH INTERNAL LAMINATES AND LOAD PLATE (NEOPRENE)(16"x22"x3.25"), AS PER PLAN</t>
  </si>
  <si>
    <t>POROUS BACKFILL</t>
  </si>
  <si>
    <t xml:space="preserve">6" PERFORATED PLASTIC PIPE </t>
  </si>
  <si>
    <t>6" NON-PERFORATED PLASTIC PIPE, INCLUDING SPECIALS</t>
  </si>
  <si>
    <t>TYPE C INSTALLATION</t>
  </si>
  <si>
    <t>GUARDRAIL REMOVED, INCLUDING END ANCHORS</t>
  </si>
  <si>
    <t>PAVEMENT REMOVED, ASPHALT</t>
  </si>
  <si>
    <t>CATCH BASIN OR INLET REMOVED</t>
  </si>
  <si>
    <t>HEADWALL REMOVED</t>
  </si>
  <si>
    <t>LINEAR GRADING, AS PER PLAN</t>
  </si>
  <si>
    <t xml:space="preserve">ANCHOR ASSEMBLY MGS, TYPE T </t>
  </si>
  <si>
    <t>CONCRETE BARRIER, SINGLE SLOPE, TYPE B-50, AS PER PLAN</t>
  </si>
  <si>
    <t>CONCRETE BARRIER, END ANCHORAGE, REINFORCED</t>
  </si>
  <si>
    <t>STORM WATER POLLUTION PREVENTION PLAN INSPECTIONS</t>
  </si>
  <si>
    <t>WORK ZONE CHANNELIZING LINE, CLASS I, 642 PAINT (8") WHITE</t>
  </si>
  <si>
    <t>ZONE PERSON WITH ZONE VEHICLE</t>
  </si>
  <si>
    <t>CURB, TYPE 1</t>
  </si>
  <si>
    <t>SP 627</t>
  </si>
  <si>
    <t>SONIC NAP ALERT PATTERN (SNAP)</t>
  </si>
  <si>
    <t>GRANULAR MATERIAL, TYPE C</t>
  </si>
  <si>
    <t>NATURAL SOIL</t>
  </si>
  <si>
    <t>APPROACH SLAB REMOVED, AS PER PLAN</t>
  </si>
  <si>
    <t>STEEL POINTS OR SHOES</t>
  </si>
  <si>
    <t>SP 511(QC2)</t>
  </si>
  <si>
    <t>CLASS QC2 CONCRETE, BARRIERS AND PARAPETS</t>
  </si>
  <si>
    <t>SEMI-INTEGRAL ABUTMENT EXPANSION JOINT SEAL</t>
  </si>
  <si>
    <t>STRUCTURE, MISC.:VIBRATION MONITORING</t>
  </si>
  <si>
    <t>STRUCTURE, MISC.:PRECONSTRUCTION CONDITION SURVEY</t>
  </si>
  <si>
    <t>APPROACH SLAB REMOVED,AS PER PLAN</t>
  </si>
  <si>
    <t>CURB REMOVED</t>
  </si>
  <si>
    <t>FENCE REMOVED</t>
  </si>
  <si>
    <t xml:space="preserve">FENCE, TYPE 47, AS PER PLAN </t>
  </si>
  <si>
    <t>CURB, TYPE 4C</t>
  </si>
  <si>
    <t>3" STONE SHOULDER PROTECTION (WITH GUARDRAIL)</t>
  </si>
  <si>
    <t>REPLACEMENT DRUM</t>
  </si>
  <si>
    <t>CONCRETE BARRIER END SECTION, TYPE D, AS PER PLAN</t>
  </si>
  <si>
    <t>CONCRETE BARRIER, TYPE D, AS PER PLAN</t>
  </si>
  <si>
    <t>ROADWAY  (Ref. Nos. 6 - 31)</t>
  </si>
  <si>
    <t>SP 614ZP</t>
  </si>
  <si>
    <t>PAVEMENT MARKING, MISC.:FINAL PAVEMENT MARKING PREPARATION, AS PER PLAN</t>
  </si>
  <si>
    <t>TEST SLAB, AS PER PLAN</t>
  </si>
  <si>
    <t>CONCRETE WEATHERPROOFING, BARRIERS AND PARAPETS</t>
  </si>
  <si>
    <t>WORK ZONE CENTERLINE</t>
  </si>
  <si>
    <t>MONTH</t>
  </si>
  <si>
    <t>EROSION CONTROL  (Ref. Nos. 32-44)</t>
  </si>
  <si>
    <t>DRAINAGE  (Ref. Nos. 45-51)</t>
  </si>
  <si>
    <t>PAVEMENT  (Ref. Nos. 52-66)</t>
  </si>
  <si>
    <t>TRAFFIC CONTROL (Ref. Nos. 67-83)</t>
  </si>
  <si>
    <t>CLEARING AND GRUBBING, AS PER PLAN</t>
  </si>
  <si>
    <t>TREE TRIMMING, AS PER PLAN</t>
  </si>
  <si>
    <t xml:space="preserve">PAVEMENT PLANING VARIABLE DEPTH </t>
  </si>
  <si>
    <t xml:space="preserve">ASPHALT CONCRETE BASE </t>
  </si>
  <si>
    <t xml:space="preserve">ASPHALT CONCRETE INTERMEDIATE COURSE </t>
  </si>
  <si>
    <t xml:space="preserve">ASPHALT CONCRETE SURFACE COURSE </t>
  </si>
  <si>
    <t xml:space="preserve">NON-TRACKING TACK COAT </t>
  </si>
  <si>
    <t xml:space="preserve">ASPHALT FOR MAINTAINING TRAFFIC </t>
  </si>
  <si>
    <t>STRUCTURAL STEEL MEMBERS, LEVEL 4</t>
  </si>
  <si>
    <t>ARMORLESS PREFORMED JOINT SEAL</t>
  </si>
  <si>
    <t>117A</t>
  </si>
  <si>
    <t>117B</t>
  </si>
  <si>
    <t>117C</t>
  </si>
  <si>
    <t>117D</t>
  </si>
  <si>
    <t>117E</t>
  </si>
  <si>
    <t>117F</t>
  </si>
  <si>
    <t>117G</t>
  </si>
  <si>
    <t>117H</t>
  </si>
  <si>
    <t>MSE WALL (Ref. Nos.   118-131)</t>
  </si>
  <si>
    <t>150A</t>
  </si>
  <si>
    <t>150B</t>
  </si>
  <si>
    <t>156A</t>
  </si>
  <si>
    <t>NOT USED</t>
  </si>
  <si>
    <t>STRUCTURE MP 203.7 (Ref. Nos.   202-222)</t>
  </si>
  <si>
    <t>STRUCTURE MP 202.8 (Ref. Nos.  169-201)</t>
  </si>
  <si>
    <t>STRUCTURE MP 199.5 (Ref. Nos.  132-168)</t>
  </si>
  <si>
    <t>117J</t>
  </si>
  <si>
    <t>MAINTENANCE OF TRAFFIC  (Ref. Nos.  84-117J)</t>
  </si>
  <si>
    <t>TOTAL - STRUCTURE MP 199.5</t>
  </si>
  <si>
    <t>MOT CROSSOVER TO BE CLOSED/RE-OPENED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</si>
</sst>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quot;OTCBF-&quot;#"/>
    <numFmt numFmtId="165" formatCode="#,##0;;;"/>
    <numFmt numFmtId="166" formatCode="&quot;$&quot;#,##0.00"/>
    <numFmt numFmtId="167" formatCode="0.0"/>
    <numFmt numFmtId="168" formatCode="#,##0.00;;"/>
    <numFmt numFmtId="169" formatCode="#,##0.0_);\(#,##0.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sz val="10"/>
      <name val="Arial"/>
      <family val="2"/>
    </font>
    <font>
      <b/>
      <sz val="11"/>
      <name val="Arial"/>
      <family val="2"/>
    </font>
    <font>
      <sz val="11"/>
      <name val="Arial"/>
      <family val="2"/>
    </font>
    <font>
      <b/>
      <sz val="18"/>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73">
    <border>
      <left/>
      <right/>
      <top/>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style="thin">
        <color indexed="8"/>
      </top>
      <bottom/>
      <diagonal/>
    </border>
    <border>
      <left style="medium">
        <color theme="1"/>
      </left>
      <right style="thin">
        <color indexed="8"/>
      </right>
      <top style="thin">
        <color indexed="8"/>
      </top>
      <bottom style="thin">
        <color theme="1"/>
      </bottom>
      <diagonal/>
    </border>
    <border>
      <left style="medium">
        <color theme="1"/>
      </left>
      <right style="thin">
        <color theme="1"/>
      </right>
      <top/>
      <bottom style="medium">
        <color theme="1"/>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thin">
        <color theme="1"/>
      </right>
      <top/>
      <bottom style="thin">
        <color theme="1"/>
      </bottom>
      <diagonal/>
    </border>
    <border>
      <left style="medium">
        <color theme="1"/>
      </left>
      <right style="thin">
        <color indexed="8"/>
      </right>
      <top/>
      <bottom style="medium">
        <color theme="1"/>
      </bottom>
      <diagonal/>
    </border>
    <border>
      <left style="medium">
        <color theme="1"/>
      </left>
      <right style="medium">
        <color theme="1"/>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style="thin">
        <color theme="1"/>
      </left>
      <right style="medium">
        <color theme="1"/>
      </right>
      <top style="thin">
        <color theme="1"/>
      </top>
      <bottom style="medium">
        <color theme="1"/>
      </bottom>
      <diagonal/>
    </border>
    <border>
      <left style="thin">
        <color theme="1"/>
      </left>
      <right style="medium">
        <color theme="1"/>
      </right>
      <top/>
      <bottom style="medium">
        <color theme="1"/>
      </bottom>
      <diagonal/>
    </border>
    <border>
      <left style="thin">
        <color indexed="8"/>
      </left>
      <right style="medium">
        <color theme="1"/>
      </right>
      <top/>
      <bottom style="medium">
        <color theme="1"/>
      </bottom>
      <diagonal/>
    </border>
    <border>
      <left style="thin">
        <color indexed="8"/>
      </left>
      <right style="medium">
        <color theme="1"/>
      </right>
      <top style="thin">
        <color indexed="8"/>
      </top>
      <bottom style="thin">
        <color theme="1"/>
      </bottom>
      <diagonal/>
    </border>
    <border>
      <left style="medium">
        <color indexed="8"/>
      </left>
      <right style="thin">
        <color indexed="8"/>
      </right>
      <top style="thin">
        <color indexed="8"/>
      </top>
      <bottom style="thin">
        <color indexed="8"/>
      </bottom>
      <diagonal/>
    </border>
    <border>
      <left style="thin">
        <color indexed="8"/>
      </left>
      <right style="thin">
        <color indexed="8"/>
      </right>
      <top/>
      <bottom style="thin">
        <color rgb="FF505050"/>
      </bottom>
      <diagonal/>
    </border>
    <border>
      <left style="thin">
        <color theme="1"/>
      </left>
      <right style="medium">
        <color theme="1"/>
      </right>
      <top/>
      <bottom style="thin">
        <color rgb="FF505050"/>
      </bottom>
      <diagonal/>
    </border>
    <border>
      <left style="thin">
        <color indexed="8"/>
      </left>
      <right style="thin">
        <color indexed="8"/>
      </right>
      <top/>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9" fillId="0" borderId="0" applyFont="0" applyFill="0" applyBorder="0" applyAlignment="0" applyProtection="0"/>
  </cellStyleXfs>
  <cellXfs count="225">
    <xf numFmtId="0" fontId="0" fillId="0" borderId="0" xfId="0"/>
    <xf numFmtId="0" fontId="6" fillId="0" borderId="0" xfId="5" applyAlignment="1">
      <alignment vertical="center" wrapText="1"/>
    </xf>
    <xf numFmtId="0" fontId="6" fillId="0" borderId="2" xfId="0" applyFont="1" applyBorder="1" applyAlignment="1">
      <alignment horizontal="center" vertical="center"/>
    </xf>
    <xf numFmtId="165" fontId="6" fillId="0" borderId="2" xfId="0" applyNumberFormat="1" applyFont="1" applyBorder="1" applyAlignment="1">
      <alignment horizontal="center" vertical="center"/>
    </xf>
    <xf numFmtId="37" fontId="6" fillId="0" borderId="0" xfId="5" applyNumberFormat="1" applyAlignment="1">
      <alignment vertical="center" wrapText="1"/>
    </xf>
    <xf numFmtId="37" fontId="6" fillId="0" borderId="10" xfId="5" applyNumberFormat="1" applyBorder="1" applyAlignment="1">
      <alignment vertical="center" wrapText="1"/>
    </xf>
    <xf numFmtId="1" fontId="6" fillId="0" borderId="11"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2" xfId="0" applyNumberFormat="1" applyFont="1" applyBorder="1" applyAlignment="1">
      <alignment horizontal="center" vertical="center"/>
    </xf>
    <xf numFmtId="1" fontId="6" fillId="0" borderId="7" xfId="5" applyNumberFormat="1" applyBorder="1" applyAlignment="1">
      <alignment horizontal="center" vertical="center" wrapText="1"/>
    </xf>
    <xf numFmtId="1" fontId="6" fillId="0" borderId="17"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0" fontId="6" fillId="0" borderId="0" xfId="5" applyAlignment="1">
      <alignment horizontal="center" vertical="center" wrapText="1"/>
    </xf>
    <xf numFmtId="0" fontId="6" fillId="0" borderId="14"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0" xfId="5" applyBorder="1" applyAlignment="1">
      <alignment horizontal="center" vertical="center" wrapText="1"/>
    </xf>
    <xf numFmtId="0" fontId="6" fillId="0" borderId="10"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5" xfId="0" applyNumberFormat="1" applyFont="1" applyBorder="1" applyAlignment="1">
      <alignment horizontal="center" vertical="center"/>
    </xf>
    <xf numFmtId="1" fontId="6" fillId="0" borderId="2" xfId="0" applyNumberFormat="1" applyFont="1" applyBorder="1" applyAlignment="1">
      <alignment horizontal="center" vertical="center"/>
    </xf>
    <xf numFmtId="1" fontId="6" fillId="0" borderId="14" xfId="5" applyNumberFormat="1" applyBorder="1" applyAlignment="1">
      <alignment horizontal="center" vertical="center" wrapText="1"/>
    </xf>
    <xf numFmtId="3" fontId="6" fillId="0" borderId="5" xfId="6" applyNumberFormat="1" applyFont="1" applyBorder="1" applyAlignment="1">
      <alignment horizontal="center" vertical="center"/>
    </xf>
    <xf numFmtId="1" fontId="6" fillId="0" borderId="5" xfId="6" applyNumberFormat="1" applyFont="1" applyBorder="1" applyAlignment="1">
      <alignment horizontal="left" vertical="center"/>
    </xf>
    <xf numFmtId="166" fontId="6" fillId="0" borderId="5" xfId="5" applyNumberFormat="1" applyBorder="1" applyAlignment="1">
      <alignment vertical="center" wrapText="1"/>
    </xf>
    <xf numFmtId="44" fontId="6" fillId="0" borderId="4" xfId="5" applyNumberFormat="1" applyBorder="1" applyAlignment="1">
      <alignment vertical="center" wrapText="1"/>
    </xf>
    <xf numFmtId="0" fontId="6" fillId="0" borderId="5" xfId="6" applyFont="1" applyBorder="1" applyAlignment="1">
      <alignment horizontal="left" vertical="center"/>
    </xf>
    <xf numFmtId="2" fontId="6" fillId="0" borderId="2" xfId="0" applyNumberFormat="1" applyFont="1" applyBorder="1" applyAlignment="1">
      <alignment vertical="center"/>
    </xf>
    <xf numFmtId="44" fontId="6" fillId="0" borderId="2" xfId="5" applyNumberFormat="1" applyBorder="1" applyAlignment="1">
      <alignment vertical="center" wrapText="1"/>
    </xf>
    <xf numFmtId="44" fontId="6" fillId="0" borderId="5" xfId="5" applyNumberFormat="1" applyBorder="1" applyAlignment="1">
      <alignment vertical="center" wrapText="1"/>
    </xf>
    <xf numFmtId="44" fontId="7" fillId="0" borderId="0" xfId="5" applyNumberFormat="1" applyFont="1" applyAlignment="1">
      <alignment vertical="center" wrapText="1"/>
    </xf>
    <xf numFmtId="37" fontId="6" fillId="0" borderId="2" xfId="5" applyNumberFormat="1" applyBorder="1" applyAlignment="1">
      <alignment horizontal="center" vertical="center"/>
    </xf>
    <xf numFmtId="0" fontId="6" fillId="0" borderId="2" xfId="5" applyBorder="1" applyAlignment="1">
      <alignment horizontal="center" vertical="center"/>
    </xf>
    <xf numFmtId="166" fontId="6" fillId="0" borderId="2" xfId="5" applyNumberFormat="1" applyBorder="1" applyAlignment="1">
      <alignment vertical="center" wrapText="1"/>
    </xf>
    <xf numFmtId="166" fontId="6" fillId="0" borderId="4" xfId="5" applyNumberFormat="1" applyBorder="1" applyAlignment="1">
      <alignment vertical="center" wrapText="1"/>
    </xf>
    <xf numFmtId="3" fontId="6" fillId="0" borderId="8" xfId="6" applyNumberFormat="1" applyFont="1" applyBorder="1" applyAlignment="1">
      <alignment horizontal="center" vertical="center"/>
    </xf>
    <xf numFmtId="44" fontId="6" fillId="0" borderId="9" xfId="5" applyNumberFormat="1" applyBorder="1" applyAlignment="1">
      <alignment vertical="center" wrapText="1"/>
    </xf>
    <xf numFmtId="2" fontId="6" fillId="0" borderId="5" xfId="6" applyNumberFormat="1" applyFont="1" applyBorder="1" applyAlignment="1">
      <alignment horizontal="left" vertical="center"/>
    </xf>
    <xf numFmtId="0" fontId="6" fillId="0" borderId="5" xfId="6" applyFont="1" applyBorder="1" applyAlignment="1">
      <alignment horizontal="center" vertical="center"/>
    </xf>
    <xf numFmtId="1" fontId="6" fillId="0" borderId="5" xfId="6" applyNumberFormat="1" applyFont="1" applyBorder="1" applyAlignment="1">
      <alignment horizontal="center" vertical="center"/>
    </xf>
    <xf numFmtId="4" fontId="6" fillId="0" borderId="5" xfId="6" applyNumberFormat="1" applyFont="1" applyBorder="1" applyAlignment="1">
      <alignment horizontal="center" vertical="center"/>
    </xf>
    <xf numFmtId="0" fontId="6" fillId="0" borderId="5" xfId="0" applyFont="1" applyBorder="1" applyAlignment="1">
      <alignment vertical="center"/>
    </xf>
    <xf numFmtId="44" fontId="6" fillId="0" borderId="3" xfId="5" applyNumberFormat="1" applyBorder="1" applyAlignment="1">
      <alignment vertical="center" wrapText="1"/>
    </xf>
    <xf numFmtId="44" fontId="6" fillId="0" borderId="15" xfId="5" applyNumberFormat="1" applyBorder="1" applyAlignment="1">
      <alignment vertical="center" wrapText="1"/>
    </xf>
    <xf numFmtId="0" fontId="6" fillId="0" borderId="27" xfId="0" applyFont="1" applyBorder="1" applyAlignment="1">
      <alignment horizontal="center" vertical="center"/>
    </xf>
    <xf numFmtId="0" fontId="6" fillId="0" borderId="25" xfId="0" applyFont="1" applyBorder="1" applyAlignment="1">
      <alignment vertical="center"/>
    </xf>
    <xf numFmtId="0" fontId="6" fillId="0" borderId="2" xfId="0" applyFont="1" applyBorder="1" applyAlignment="1">
      <alignment vertical="center"/>
    </xf>
    <xf numFmtId="0" fontId="6" fillId="0" borderId="20" xfId="0" applyFont="1" applyBorder="1" applyAlignment="1">
      <alignment horizontal="center" vertical="center"/>
    </xf>
    <xf numFmtId="44" fontId="6" fillId="0" borderId="6" xfId="5" applyNumberFormat="1" applyBorder="1" applyAlignment="1">
      <alignment vertical="center" wrapText="1"/>
    </xf>
    <xf numFmtId="0" fontId="6" fillId="0" borderId="13" xfId="0" applyFont="1" applyBorder="1" applyAlignment="1">
      <alignment horizontal="center" vertical="center"/>
    </xf>
    <xf numFmtId="0" fontId="6" fillId="0" borderId="13" xfId="0" applyFont="1" applyBorder="1" applyAlignment="1">
      <alignment vertical="center"/>
    </xf>
    <xf numFmtId="37" fontId="6" fillId="0" borderId="13" xfId="5" applyNumberFormat="1" applyBorder="1" applyAlignment="1">
      <alignment horizontal="center" vertical="center"/>
    </xf>
    <xf numFmtId="44" fontId="6" fillId="0" borderId="13" xfId="5" applyNumberFormat="1" applyBorder="1" applyAlignment="1">
      <alignment vertical="center" wrapText="1"/>
    </xf>
    <xf numFmtId="1" fontId="6" fillId="0" borderId="13" xfId="0" applyNumberFormat="1" applyFont="1" applyBorder="1" applyAlignment="1">
      <alignment horizontal="center" vertical="center"/>
    </xf>
    <xf numFmtId="0" fontId="6" fillId="0" borderId="19" xfId="0" applyFont="1" applyBorder="1" applyAlignment="1">
      <alignment vertical="center"/>
    </xf>
    <xf numFmtId="0" fontId="6" fillId="0" borderId="19" xfId="0" applyFont="1" applyBorder="1" applyAlignment="1">
      <alignment horizontal="center" vertical="center"/>
    </xf>
    <xf numFmtId="37" fontId="6" fillId="0" borderId="19" xfId="5" applyNumberFormat="1" applyBorder="1" applyAlignment="1">
      <alignment horizontal="center" vertical="center"/>
    </xf>
    <xf numFmtId="44" fontId="6" fillId="0" borderId="19" xfId="5" applyNumberFormat="1" applyBorder="1" applyAlignment="1">
      <alignment vertical="center" wrapText="1"/>
    </xf>
    <xf numFmtId="1" fontId="6" fillId="0" borderId="19" xfId="0" applyNumberFormat="1" applyFont="1" applyBorder="1" applyAlignment="1">
      <alignment horizontal="center" vertical="center"/>
    </xf>
    <xf numFmtId="0" fontId="6" fillId="0" borderId="2" xfId="0" applyFont="1" applyBorder="1" applyAlignment="1">
      <alignment horizontal="left" vertical="center"/>
    </xf>
    <xf numFmtId="0" fontId="6" fillId="0" borderId="8" xfId="5" applyBorder="1" applyAlignment="1">
      <alignment horizontal="center" vertical="center"/>
    </xf>
    <xf numFmtId="0" fontId="6" fillId="0" borderId="8" xfId="5" applyBorder="1" applyAlignment="1">
      <alignment horizontal="left" vertical="center" shrinkToFit="1"/>
    </xf>
    <xf numFmtId="3" fontId="6" fillId="0" borderId="28" xfId="1" applyNumberFormat="1" applyFont="1" applyFill="1" applyBorder="1" applyAlignment="1" applyProtection="1">
      <alignment horizontal="center" vertical="center" wrapText="1"/>
    </xf>
    <xf numFmtId="3" fontId="6" fillId="0" borderId="8" xfId="0" applyNumberFormat="1" applyFont="1" applyBorder="1" applyAlignment="1">
      <alignment horizontal="center" vertical="center"/>
    </xf>
    <xf numFmtId="44" fontId="6" fillId="0" borderId="8"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2" xfId="6" applyNumberFormat="1" applyFont="1" applyBorder="1" applyAlignment="1">
      <alignment horizontal="center" vertical="center"/>
    </xf>
    <xf numFmtId="1" fontId="6" fillId="0" borderId="2" xfId="6" applyNumberFormat="1" applyFont="1" applyBorder="1" applyAlignment="1">
      <alignment horizontal="left" vertical="center"/>
    </xf>
    <xf numFmtId="0" fontId="7" fillId="0" borderId="29" xfId="5" applyFont="1" applyBorder="1" applyAlignment="1">
      <alignment horizontal="center" vertical="center"/>
    </xf>
    <xf numFmtId="0" fontId="7" fillId="0" borderId="30" xfId="5" applyFont="1" applyBorder="1" applyAlignment="1">
      <alignment horizontal="center" vertical="center"/>
    </xf>
    <xf numFmtId="0" fontId="7" fillId="0" borderId="30" xfId="5" applyFont="1" applyBorder="1" applyAlignment="1">
      <alignment horizontal="left" vertical="center" wrapText="1"/>
    </xf>
    <xf numFmtId="0" fontId="7" fillId="0" borderId="30" xfId="5" applyFont="1" applyBorder="1" applyAlignment="1">
      <alignment horizontal="center" vertical="center" wrapText="1"/>
    </xf>
    <xf numFmtId="0" fontId="7" fillId="0" borderId="26" xfId="5" applyFont="1" applyBorder="1" applyAlignment="1">
      <alignment horizontal="center" vertical="center" wrapText="1"/>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35" xfId="5" applyFont="1" applyBorder="1" applyAlignment="1">
      <alignment horizontal="center" vertical="center" wrapText="1"/>
    </xf>
    <xf numFmtId="0" fontId="6" fillId="2" borderId="31"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2" xfId="5" applyFill="1" applyBorder="1" applyAlignment="1">
      <alignment vertical="center" wrapText="1"/>
    </xf>
    <xf numFmtId="44" fontId="7" fillId="0" borderId="37" xfId="5" applyNumberFormat="1" applyFont="1" applyBorder="1" applyAlignment="1">
      <alignment vertical="center" wrapText="1"/>
    </xf>
    <xf numFmtId="0" fontId="6" fillId="3" borderId="36" xfId="5" applyFill="1" applyBorder="1" applyAlignment="1">
      <alignment vertical="center" wrapText="1"/>
    </xf>
    <xf numFmtId="0" fontId="6" fillId="2" borderId="38" xfId="5" applyFill="1" applyBorder="1" applyAlignment="1">
      <alignment horizontal="center" vertical="center" wrapText="1"/>
    </xf>
    <xf numFmtId="0" fontId="6" fillId="2" borderId="39" xfId="5" applyFill="1" applyBorder="1" applyAlignment="1">
      <alignment vertical="center" wrapText="1"/>
    </xf>
    <xf numFmtId="0" fontId="7" fillId="0" borderId="41" xfId="5" applyFont="1" applyBorder="1" applyAlignment="1">
      <alignment horizontal="left" vertical="center" wrapText="1"/>
    </xf>
    <xf numFmtId="0" fontId="7" fillId="2" borderId="41" xfId="5" applyFont="1" applyFill="1" applyBorder="1" applyAlignment="1">
      <alignment vertical="center" wrapText="1"/>
    </xf>
    <xf numFmtId="0" fontId="6" fillId="2" borderId="41" xfId="5" applyFill="1" applyBorder="1" applyAlignment="1">
      <alignment vertical="center" wrapText="1"/>
    </xf>
    <xf numFmtId="0" fontId="6" fillId="2" borderId="40" xfId="5" applyFill="1" applyBorder="1" applyAlignment="1">
      <alignment vertical="center" wrapText="1"/>
    </xf>
    <xf numFmtId="1" fontId="6" fillId="2" borderId="42" xfId="5" applyNumberFormat="1" applyFill="1" applyBorder="1" applyAlignment="1">
      <alignment horizontal="center" vertical="center" wrapText="1"/>
    </xf>
    <xf numFmtId="0" fontId="6" fillId="2" borderId="43" xfId="5" applyFill="1" applyBorder="1" applyAlignment="1">
      <alignment vertical="center" wrapText="1"/>
    </xf>
    <xf numFmtId="44" fontId="7" fillId="0" borderId="44" xfId="5" applyNumberFormat="1" applyFont="1" applyBorder="1" applyAlignment="1">
      <alignment vertical="center" wrapText="1"/>
    </xf>
    <xf numFmtId="0" fontId="7" fillId="0" borderId="41" xfId="5" applyFont="1" applyBorder="1" applyAlignment="1">
      <alignment horizontal="left" vertical="center"/>
    </xf>
    <xf numFmtId="0" fontId="6" fillId="2" borderId="42" xfId="5" applyFill="1" applyBorder="1" applyAlignment="1">
      <alignment horizontal="center" vertical="center" wrapText="1"/>
    </xf>
    <xf numFmtId="0" fontId="6" fillId="3" borderId="45" xfId="5" applyFill="1" applyBorder="1" applyAlignment="1">
      <alignment vertical="center" wrapText="1"/>
    </xf>
    <xf numFmtId="44" fontId="6" fillId="0" borderId="46" xfId="5" applyNumberFormat="1" applyBorder="1" applyAlignment="1">
      <alignment vertical="center" wrapText="1"/>
    </xf>
    <xf numFmtId="44" fontId="7" fillId="0" borderId="45" xfId="5" applyNumberFormat="1" applyFont="1" applyBorder="1" applyAlignment="1">
      <alignment vertical="center" wrapText="1"/>
    </xf>
    <xf numFmtId="0" fontId="7" fillId="0" borderId="39" xfId="5" applyFont="1" applyBorder="1" applyAlignment="1">
      <alignment horizontal="left" vertical="center"/>
    </xf>
    <xf numFmtId="0" fontId="7" fillId="2" borderId="39" xfId="5" applyFont="1" applyFill="1" applyBorder="1" applyAlignment="1">
      <alignment vertical="center" wrapText="1"/>
    </xf>
    <xf numFmtId="0" fontId="6" fillId="2" borderId="47" xfId="5" applyFill="1" applyBorder="1" applyAlignment="1">
      <alignment vertical="center" wrapText="1"/>
    </xf>
    <xf numFmtId="166" fontId="7" fillId="0" borderId="44"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1" xfId="5" applyFill="1" applyBorder="1" applyAlignment="1">
      <alignment vertical="center" wrapText="1"/>
    </xf>
    <xf numFmtId="0" fontId="6" fillId="4" borderId="0" xfId="5" applyFill="1" applyAlignment="1">
      <alignment vertical="center" wrapText="1"/>
    </xf>
    <xf numFmtId="164" fontId="7" fillId="4" borderId="0" xfId="5" applyNumberFormat="1" applyFont="1" applyFill="1" applyAlignment="1">
      <alignment horizontal="center" vertical="center" textRotation="180"/>
    </xf>
    <xf numFmtId="0" fontId="6" fillId="0" borderId="21" xfId="0" applyFont="1" applyBorder="1" applyAlignment="1">
      <alignment vertical="center"/>
    </xf>
    <xf numFmtId="165" fontId="6" fillId="0" borderId="20" xfId="0" applyNumberFormat="1" applyFont="1" applyBorder="1" applyAlignment="1">
      <alignment horizontal="center" vertical="center"/>
    </xf>
    <xf numFmtId="44" fontId="7" fillId="0" borderId="12" xfId="5" applyNumberFormat="1" applyFont="1" applyBorder="1" applyAlignment="1">
      <alignment vertical="center" wrapText="1"/>
    </xf>
    <xf numFmtId="0" fontId="6" fillId="0" borderId="52" xfId="5" applyBorder="1" applyAlignment="1">
      <alignment vertical="center" wrapText="1"/>
    </xf>
    <xf numFmtId="44" fontId="7" fillId="0" borderId="53" xfId="5" applyNumberFormat="1" applyFont="1" applyBorder="1" applyAlignment="1">
      <alignment vertical="center" wrapText="1"/>
    </xf>
    <xf numFmtId="0" fontId="6" fillId="5" borderId="52" xfId="5" applyFill="1" applyBorder="1" applyAlignment="1">
      <alignment vertical="center" wrapText="1"/>
    </xf>
    <xf numFmtId="3" fontId="6" fillId="0" borderId="54" xfId="6" applyNumberFormat="1" applyFont="1" applyBorder="1" applyAlignment="1">
      <alignment horizontal="center" vertical="center"/>
    </xf>
    <xf numFmtId="1" fontId="6" fillId="0" borderId="54" xfId="6" applyNumberFormat="1" applyFont="1" applyBorder="1" applyAlignment="1">
      <alignment horizontal="left" vertical="center"/>
    </xf>
    <xf numFmtId="166" fontId="6" fillId="0" borderId="54" xfId="5" applyNumberFormat="1" applyBorder="1" applyAlignment="1">
      <alignment vertical="center" wrapText="1"/>
    </xf>
    <xf numFmtId="1" fontId="6" fillId="0" borderId="55" xfId="5" applyNumberFormat="1" applyBorder="1" applyAlignment="1">
      <alignment horizontal="center" vertical="center" wrapText="1"/>
    </xf>
    <xf numFmtId="0" fontId="6" fillId="5" borderId="0" xfId="5" applyFill="1" applyAlignment="1">
      <alignment vertical="center" wrapText="1"/>
    </xf>
    <xf numFmtId="44" fontId="7" fillId="0" borderId="52" xfId="5" applyNumberFormat="1" applyFont="1" applyBorder="1" applyAlignment="1">
      <alignment vertical="center" wrapText="1"/>
    </xf>
    <xf numFmtId="164" fontId="10" fillId="0" borderId="0" xfId="5" applyNumberFormat="1" applyFont="1" applyAlignment="1">
      <alignment horizontal="center" vertical="center" textRotation="180"/>
    </xf>
    <xf numFmtId="1" fontId="11" fillId="0" borderId="11" xfId="5" applyNumberFormat="1" applyFont="1" applyBorder="1" applyAlignment="1">
      <alignment horizontal="center" vertical="center" wrapText="1"/>
    </xf>
    <xf numFmtId="3" fontId="11" fillId="0" borderId="5" xfId="6" applyNumberFormat="1" applyFont="1" applyBorder="1" applyAlignment="1">
      <alignment horizontal="center" vertical="center"/>
    </xf>
    <xf numFmtId="2" fontId="11" fillId="0" borderId="5" xfId="6" applyNumberFormat="1" applyFont="1" applyBorder="1" applyAlignment="1">
      <alignment horizontal="left" vertical="center"/>
    </xf>
    <xf numFmtId="166" fontId="11" fillId="0" borderId="5" xfId="5" applyNumberFormat="1" applyFont="1" applyBorder="1" applyAlignment="1">
      <alignment vertical="center" wrapText="1"/>
    </xf>
    <xf numFmtId="44" fontId="11" fillId="0" borderId="4" xfId="5" applyNumberFormat="1" applyFont="1" applyBorder="1" applyAlignment="1">
      <alignment vertical="center" wrapText="1"/>
    </xf>
    <xf numFmtId="0" fontId="11" fillId="0" borderId="0" xfId="5" applyFont="1" applyAlignment="1">
      <alignment vertical="center" wrapText="1"/>
    </xf>
    <xf numFmtId="1" fontId="6" fillId="0" borderId="24" xfId="5" applyNumberFormat="1" applyBorder="1" applyAlignment="1">
      <alignment horizontal="center" vertical="center" wrapText="1"/>
    </xf>
    <xf numFmtId="44" fontId="6" fillId="0" borderId="18" xfId="5" applyNumberFormat="1" applyBorder="1" applyAlignment="1">
      <alignment vertical="center" wrapText="1"/>
    </xf>
    <xf numFmtId="167" fontId="6"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1" fontId="6" fillId="0" borderId="8" xfId="6" applyNumberFormat="1" applyFont="1" applyBorder="1" applyAlignment="1">
      <alignment horizontal="center" vertical="center"/>
    </xf>
    <xf numFmtId="168" fontId="6" fillId="0" borderId="2" xfId="0" applyNumberFormat="1" applyFont="1" applyBorder="1" applyAlignment="1">
      <alignment horizontal="center" vertical="center"/>
    </xf>
    <xf numFmtId="1" fontId="6" fillId="0" borderId="5" xfId="6" applyNumberFormat="1" applyFont="1" applyBorder="1" applyAlignment="1">
      <alignment horizontal="left" vertical="center" wrapText="1"/>
    </xf>
    <xf numFmtId="0" fontId="6" fillId="0" borderId="5" xfId="0" applyFont="1" applyBorder="1" applyAlignment="1">
      <alignment vertical="center" wrapText="1"/>
    </xf>
    <xf numFmtId="0" fontId="6" fillId="0" borderId="56" xfId="5" applyBorder="1" applyAlignment="1">
      <alignment horizontal="center" vertical="center" wrapText="1"/>
    </xf>
    <xf numFmtId="1" fontId="6" fillId="0" borderId="57" xfId="5" applyNumberFormat="1" applyBorder="1" applyAlignment="1">
      <alignment horizontal="center" vertical="center" wrapText="1"/>
    </xf>
    <xf numFmtId="0" fontId="6" fillId="0" borderId="59" xfId="0" applyFont="1" applyBorder="1" applyAlignment="1">
      <alignment horizontal="center" vertical="center"/>
    </xf>
    <xf numFmtId="0" fontId="6" fillId="0" borderId="29" xfId="5" applyBorder="1" applyAlignment="1">
      <alignment horizontal="center" vertical="center" wrapText="1"/>
    </xf>
    <xf numFmtId="1" fontId="6" fillId="0" borderId="16" xfId="5" applyNumberFormat="1" applyBorder="1" applyAlignment="1">
      <alignment horizontal="center" vertical="center" wrapText="1"/>
    </xf>
    <xf numFmtId="0" fontId="6" fillId="3" borderId="61" xfId="5" applyFill="1" applyBorder="1" applyAlignment="1">
      <alignment vertical="center" wrapText="1"/>
    </xf>
    <xf numFmtId="44" fontId="7" fillId="0" borderId="62" xfId="5" applyNumberFormat="1" applyFont="1" applyBorder="1" applyAlignment="1">
      <alignment vertical="center" wrapText="1"/>
    </xf>
    <xf numFmtId="0" fontId="6" fillId="0" borderId="63" xfId="0" applyFont="1" applyBorder="1" applyAlignment="1">
      <alignment horizontal="center" vertical="center"/>
    </xf>
    <xf numFmtId="44" fontId="6" fillId="0" borderId="64" xfId="5" applyNumberFormat="1" applyBorder="1" applyAlignment="1">
      <alignment vertical="center" wrapText="1"/>
    </xf>
    <xf numFmtId="44" fontId="6" fillId="0" borderId="65" xfId="5" applyNumberFormat="1" applyBorder="1" applyAlignment="1">
      <alignment vertical="center" wrapText="1"/>
    </xf>
    <xf numFmtId="1" fontId="6" fillId="0" borderId="20" xfId="0" applyNumberFormat="1" applyFont="1" applyBorder="1" applyAlignment="1">
      <alignment horizontal="center" vertical="center"/>
    </xf>
    <xf numFmtId="44" fontId="6" fillId="0" borderId="20" xfId="5" applyNumberFormat="1" applyBorder="1" applyAlignment="1">
      <alignment vertical="center" wrapText="1"/>
    </xf>
    <xf numFmtId="0" fontId="6" fillId="0" borderId="20" xfId="0" applyFont="1" applyBorder="1" applyAlignment="1">
      <alignment vertical="center"/>
    </xf>
    <xf numFmtId="165" fontId="6" fillId="0" borderId="27" xfId="0" applyNumberFormat="1" applyFont="1" applyBorder="1" applyAlignment="1">
      <alignment horizontal="center" vertical="center"/>
    </xf>
    <xf numFmtId="1" fontId="6" fillId="0" borderId="27" xfId="0" applyNumberFormat="1" applyFont="1" applyBorder="1" applyAlignment="1">
      <alignment horizontal="center" vertical="center"/>
    </xf>
    <xf numFmtId="44" fontId="6" fillId="0" borderId="27" xfId="5" applyNumberFormat="1" applyBorder="1" applyAlignment="1">
      <alignment vertical="center" wrapText="1"/>
    </xf>
    <xf numFmtId="0" fontId="6" fillId="0" borderId="27" xfId="0" applyFont="1" applyBorder="1" applyAlignment="1">
      <alignment vertical="center"/>
    </xf>
    <xf numFmtId="1" fontId="6" fillId="0" borderId="60" xfId="5" applyNumberFormat="1" applyBorder="1" applyAlignment="1">
      <alignment horizontal="center" vertical="center" wrapText="1"/>
    </xf>
    <xf numFmtId="2" fontId="6" fillId="0" borderId="20" xfId="0" applyNumberFormat="1" applyFont="1" applyBorder="1" applyAlignment="1">
      <alignment vertical="center"/>
    </xf>
    <xf numFmtId="2" fontId="6" fillId="0" borderId="20" xfId="0" applyNumberFormat="1" applyFont="1" applyBorder="1" applyAlignment="1">
      <alignment horizontal="center" vertical="center"/>
    </xf>
    <xf numFmtId="3" fontId="6" fillId="0" borderId="20" xfId="0" applyNumberFormat="1" applyFont="1" applyBorder="1" applyAlignment="1">
      <alignment horizontal="center" vertical="center"/>
    </xf>
    <xf numFmtId="44" fontId="6" fillId="0" borderId="67" xfId="5" applyNumberFormat="1" applyBorder="1" applyAlignment="1">
      <alignment vertical="center" wrapText="1"/>
    </xf>
    <xf numFmtId="1" fontId="6" fillId="0" borderId="25" xfId="0" applyNumberFormat="1" applyFont="1" applyBorder="1" applyAlignment="1">
      <alignment horizontal="center" vertical="center"/>
    </xf>
    <xf numFmtId="2" fontId="6" fillId="0" borderId="25" xfId="0" applyNumberFormat="1" applyFont="1" applyBorder="1" applyAlignment="1">
      <alignment vertical="center"/>
    </xf>
    <xf numFmtId="2" fontId="6" fillId="0" borderId="25" xfId="0" applyNumberFormat="1" applyFont="1" applyBorder="1" applyAlignment="1">
      <alignment horizontal="center" vertical="center"/>
    </xf>
    <xf numFmtId="3" fontId="6" fillId="0" borderId="25" xfId="0" applyNumberFormat="1" applyFont="1" applyBorder="1" applyAlignment="1">
      <alignment horizontal="center" vertical="center"/>
    </xf>
    <xf numFmtId="44" fontId="6" fillId="0" borderId="25" xfId="5" applyNumberFormat="1" applyBorder="1" applyAlignment="1">
      <alignment vertical="center" wrapText="1"/>
    </xf>
    <xf numFmtId="44" fontId="6" fillId="0" borderId="68" xfId="5" applyNumberFormat="1" applyBorder="1" applyAlignment="1">
      <alignment vertical="center" wrapText="1"/>
    </xf>
    <xf numFmtId="1" fontId="6" fillId="0" borderId="58" xfId="6" applyNumberFormat="1" applyFont="1" applyBorder="1" applyAlignment="1">
      <alignment horizontal="center" vertical="center"/>
    </xf>
    <xf numFmtId="1" fontId="6" fillId="0" borderId="2" xfId="6" applyNumberFormat="1" applyFont="1" applyBorder="1" applyAlignment="1">
      <alignment horizontal="center" vertical="center"/>
    </xf>
    <xf numFmtId="44" fontId="7" fillId="0" borderId="51" xfId="5" applyNumberFormat="1" applyFont="1" applyBorder="1" applyAlignment="1">
      <alignment vertical="center" wrapText="1"/>
    </xf>
    <xf numFmtId="0" fontId="6" fillId="0" borderId="8" xfId="6" applyFont="1" applyBorder="1" applyAlignment="1">
      <alignment horizontal="center" vertical="center"/>
    </xf>
    <xf numFmtId="0" fontId="6" fillId="0" borderId="8" xfId="6" applyFont="1" applyBorder="1" applyAlignment="1">
      <alignment horizontal="left" vertical="center"/>
    </xf>
    <xf numFmtId="166" fontId="6" fillId="0" borderId="8" xfId="5" applyNumberFormat="1" applyBorder="1" applyAlignment="1">
      <alignment vertical="center" wrapText="1"/>
    </xf>
    <xf numFmtId="0" fontId="6" fillId="0" borderId="70" xfId="0" applyFont="1" applyBorder="1" applyAlignment="1">
      <alignment horizontal="center" vertical="center"/>
    </xf>
    <xf numFmtId="0" fontId="6" fillId="0" borderId="70" xfId="0" applyFont="1" applyBorder="1" applyAlignment="1">
      <alignment vertical="center"/>
    </xf>
    <xf numFmtId="165" fontId="6" fillId="0" borderId="70" xfId="0" applyNumberFormat="1" applyFont="1" applyBorder="1" applyAlignment="1">
      <alignment horizontal="center" vertical="center"/>
    </xf>
    <xf numFmtId="1" fontId="6" fillId="0" borderId="70" xfId="0" applyNumberFormat="1" applyFont="1" applyBorder="1" applyAlignment="1">
      <alignment horizontal="center" vertical="center"/>
    </xf>
    <xf numFmtId="44" fontId="6" fillId="0" borderId="70" xfId="5" applyNumberFormat="1" applyBorder="1" applyAlignment="1">
      <alignment vertical="center" wrapText="1"/>
    </xf>
    <xf numFmtId="169" fontId="6" fillId="0" borderId="19" xfId="5" applyNumberFormat="1" applyBorder="1" applyAlignment="1">
      <alignment horizontal="center" vertical="center"/>
    </xf>
    <xf numFmtId="37" fontId="6" fillId="0" borderId="13" xfId="5" quotePrefix="1" applyNumberFormat="1" applyBorder="1" applyAlignment="1">
      <alignment horizontal="center" vertical="center"/>
    </xf>
    <xf numFmtId="37" fontId="6" fillId="0" borderId="63" xfId="5" quotePrefix="1" applyNumberFormat="1" applyBorder="1" applyAlignment="1">
      <alignment horizontal="center" vertical="center"/>
    </xf>
    <xf numFmtId="0" fontId="6" fillId="0" borderId="16" xfId="5" applyBorder="1" applyAlignment="1">
      <alignment horizontal="center" vertical="center" wrapText="1"/>
    </xf>
    <xf numFmtId="6" fontId="6" fillId="0" borderId="0" xfId="5" applyNumberFormat="1" applyAlignment="1">
      <alignment vertical="center" wrapText="1"/>
    </xf>
    <xf numFmtId="44" fontId="6" fillId="0" borderId="26" xfId="5" applyNumberFormat="1" applyBorder="1" applyAlignment="1">
      <alignment vertical="center" wrapText="1"/>
    </xf>
    <xf numFmtId="44" fontId="6" fillId="0" borderId="71" xfId="5" applyNumberFormat="1" applyBorder="1" applyAlignment="1">
      <alignment vertical="center" wrapText="1"/>
    </xf>
    <xf numFmtId="44" fontId="6" fillId="0" borderId="66" xfId="5" applyNumberFormat="1" applyBorder="1" applyAlignment="1">
      <alignment vertical="center" wrapText="1"/>
    </xf>
    <xf numFmtId="1" fontId="6" fillId="0" borderId="69" xfId="5" applyNumberFormat="1" applyBorder="1" applyAlignment="1">
      <alignment horizontal="center" vertical="center" wrapText="1"/>
    </xf>
    <xf numFmtId="0" fontId="5" fillId="0" borderId="0" xfId="0" applyFont="1"/>
    <xf numFmtId="3" fontId="6" fillId="0" borderId="58" xfId="6" applyNumberFormat="1" applyFont="1" applyBorder="1" applyAlignment="1">
      <alignment horizontal="center" vertical="center"/>
    </xf>
    <xf numFmtId="1" fontId="6" fillId="0" borderId="72" xfId="6" applyNumberFormat="1" applyFont="1" applyBorder="1" applyAlignment="1">
      <alignment horizontal="center" vertical="center"/>
    </xf>
    <xf numFmtId="37" fontId="6" fillId="4" borderId="13" xfId="5" applyNumberFormat="1" applyFill="1" applyBorder="1" applyAlignment="1">
      <alignment horizontal="center" vertical="center"/>
    </xf>
    <xf numFmtId="37" fontId="6" fillId="4" borderId="19" xfId="5" applyNumberFormat="1" applyFill="1" applyBorder="1" applyAlignment="1">
      <alignment horizontal="center" vertical="center"/>
    </xf>
    <xf numFmtId="165" fontId="6" fillId="4" borderId="2" xfId="0" applyNumberFormat="1" applyFont="1" applyFill="1" applyBorder="1" applyAlignment="1">
      <alignment horizontal="center" vertical="center"/>
    </xf>
    <xf numFmtId="1" fontId="6" fillId="4" borderId="5" xfId="6" applyNumberFormat="1" applyFont="1" applyFill="1" applyBorder="1" applyAlignment="1">
      <alignment horizontal="left" vertical="center"/>
    </xf>
    <xf numFmtId="1" fontId="6" fillId="4" borderId="5" xfId="6" applyNumberFormat="1" applyFont="1" applyFill="1" applyBorder="1" applyAlignment="1">
      <alignment horizontal="center" vertical="center"/>
    </xf>
    <xf numFmtId="1" fontId="6" fillId="4" borderId="11" xfId="5" applyNumberFormat="1" applyFill="1" applyBorder="1" applyAlignment="1">
      <alignment horizontal="center" vertical="center" wrapText="1"/>
    </xf>
    <xf numFmtId="3" fontId="6" fillId="4" borderId="5" xfId="6" applyNumberFormat="1" applyFont="1" applyFill="1" applyBorder="1" applyAlignment="1">
      <alignment horizontal="center" vertical="center"/>
    </xf>
    <xf numFmtId="0" fontId="6" fillId="4" borderId="5" xfId="6" applyFont="1" applyFill="1" applyBorder="1" applyAlignment="1">
      <alignment horizontal="center" vertical="center"/>
    </xf>
    <xf numFmtId="166" fontId="6" fillId="4" borderId="5" xfId="5" applyNumberFormat="1" applyFill="1" applyBorder="1" applyAlignment="1">
      <alignment vertical="center" wrapText="1"/>
    </xf>
    <xf numFmtId="44" fontId="6" fillId="4" borderId="4" xfId="5" applyNumberFormat="1" applyFill="1" applyBorder="1" applyAlignment="1">
      <alignment vertical="center" wrapText="1"/>
    </xf>
    <xf numFmtId="1" fontId="6" fillId="4" borderId="57" xfId="5" applyNumberFormat="1" applyFill="1" applyBorder="1" applyAlignment="1">
      <alignment horizontal="center" vertical="center" wrapText="1"/>
    </xf>
    <xf numFmtId="1" fontId="6" fillId="4" borderId="58" xfId="6" applyNumberFormat="1" applyFont="1" applyFill="1" applyBorder="1" applyAlignment="1">
      <alignment horizontal="center" vertical="center"/>
    </xf>
    <xf numFmtId="0" fontId="7" fillId="0" borderId="0" xfId="5" applyFont="1" applyAlignment="1">
      <alignment horizontal="right" vertical="center"/>
    </xf>
    <xf numFmtId="0" fontId="7" fillId="0" borderId="0" xfId="0" applyFont="1" applyAlignment="1">
      <alignment horizontal="center"/>
    </xf>
    <xf numFmtId="0" fontId="7" fillId="0" borderId="0" xfId="5" applyFont="1" applyAlignment="1">
      <alignment horizontal="right" vertical="center" wrapText="1"/>
    </xf>
    <xf numFmtId="0" fontId="7" fillId="0" borderId="12" xfId="5" applyFont="1" applyBorder="1" applyAlignment="1">
      <alignment horizontal="right" vertical="center" wrapText="1"/>
    </xf>
    <xf numFmtId="0" fontId="7" fillId="0" borderId="22" xfId="5" applyFont="1" applyBorder="1" applyAlignment="1">
      <alignment horizontal="right" vertical="center"/>
    </xf>
    <xf numFmtId="0" fontId="10" fillId="0" borderId="48" xfId="0" applyFont="1" applyBorder="1" applyAlignment="1">
      <alignment horizontal="left" wrapText="1"/>
    </xf>
    <xf numFmtId="0" fontId="10" fillId="0" borderId="49" xfId="0" applyFont="1" applyBorder="1" applyAlignment="1">
      <alignment horizontal="left" wrapText="1"/>
    </xf>
    <xf numFmtId="0" fontId="10" fillId="0" borderId="50" xfId="0" applyFont="1" applyBorder="1" applyAlignment="1">
      <alignment horizontal="left" wrapText="1"/>
    </xf>
    <xf numFmtId="0" fontId="7" fillId="0" borderId="22" xfId="5" applyFont="1" applyBorder="1" applyAlignment="1">
      <alignment horizontal="right" vertical="center" shrinkToFit="1"/>
    </xf>
    <xf numFmtId="0" fontId="7" fillId="0" borderId="23" xfId="5" applyFont="1" applyBorder="1" applyAlignment="1">
      <alignment horizontal="right" vertical="center" shrinkToFit="1"/>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50" xfId="0" applyFont="1" applyBorder="1" applyAlignment="1">
      <alignment horizontal="center" vertical="center"/>
    </xf>
    <xf numFmtId="0" fontId="7" fillId="0" borderId="0" xfId="0" applyFont="1" applyAlignment="1">
      <alignment horizontal="left" vertical="center"/>
    </xf>
    <xf numFmtId="166" fontId="7" fillId="0" borderId="48" xfId="0" applyNumberFormat="1"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0" xfId="5" applyFont="1" applyAlignment="1">
      <alignment horizontal="right" vertical="center" shrinkToFit="1"/>
    </xf>
    <xf numFmtId="0" fontId="7" fillId="0" borderId="12" xfId="5" applyFont="1" applyBorder="1" applyAlignment="1">
      <alignment horizontal="right" vertical="center" shrinkToFit="1"/>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349"/>
  <sheetViews>
    <sheetView tabSelected="1" defaultGridColor="0" view="pageBreakPreview" topLeftCell="A120" colorId="22" zoomScale="70" zoomScaleNormal="70" zoomScaleSheetLayoutView="70" workbookViewId="0">
      <selection activeCell="D145" sqref="D145"/>
    </sheetView>
  </sheetViews>
  <sheetFormatPr defaultColWidth="14.6640625" defaultRowHeight="18" customHeight="1" x14ac:dyDescent="0.25"/>
  <cols>
    <col min="1" max="1" width="2.6640625" style="13" customWidth="1"/>
    <col min="2" max="2" width="11" style="16" customWidth="1"/>
    <col min="3" max="3" width="14.6640625" style="1" bestFit="1" customWidth="1"/>
    <col min="4" max="4" width="109" style="1" customWidth="1"/>
    <col min="5" max="6" width="13.6640625" style="1" customWidth="1"/>
    <col min="7" max="7" width="16.6640625" style="1" customWidth="1"/>
    <col min="8" max="8" width="18.5546875" style="1" customWidth="1"/>
    <col min="9" max="9" width="2.6640625" style="1" customWidth="1"/>
    <col min="10" max="10" width="15.6640625" style="1" bestFit="1" customWidth="1"/>
    <col min="11" max="11" width="17.44140625" style="1" bestFit="1" customWidth="1"/>
    <col min="12" max="12" width="94.6640625" style="1" bestFit="1" customWidth="1"/>
    <col min="13" max="16384" width="14.6640625" style="1"/>
  </cols>
  <sheetData>
    <row r="1" spans="1:12" ht="18" customHeight="1" x14ac:dyDescent="0.3">
      <c r="B1" s="207" t="s">
        <v>120</v>
      </c>
      <c r="C1" s="207"/>
      <c r="D1" s="207"/>
      <c r="E1" s="207"/>
      <c r="F1" s="207"/>
      <c r="G1" s="207"/>
      <c r="H1" s="207"/>
    </row>
    <row r="2" spans="1:12" ht="18" customHeight="1" thickBot="1" x14ac:dyDescent="0.35">
      <c r="B2" s="207" t="s">
        <v>79</v>
      </c>
      <c r="C2" s="207"/>
      <c r="D2" s="207"/>
      <c r="E2" s="207"/>
      <c r="F2" s="207"/>
      <c r="G2" s="207"/>
      <c r="H2" s="207"/>
    </row>
    <row r="3" spans="1:12" ht="18" customHeight="1" x14ac:dyDescent="0.25">
      <c r="A3" s="18"/>
      <c r="B3" s="81" t="s">
        <v>0</v>
      </c>
      <c r="C3" s="82" t="s">
        <v>1</v>
      </c>
      <c r="D3" s="83"/>
      <c r="E3" s="82" t="s">
        <v>2</v>
      </c>
      <c r="F3" s="82"/>
      <c r="G3" s="84" t="s">
        <v>3</v>
      </c>
      <c r="H3" s="85" t="s">
        <v>4</v>
      </c>
    </row>
    <row r="4" spans="1:12" ht="18" customHeight="1" thickBot="1" x14ac:dyDescent="0.3">
      <c r="A4" s="18"/>
      <c r="B4" s="76" t="s">
        <v>5</v>
      </c>
      <c r="C4" s="77" t="s">
        <v>5</v>
      </c>
      <c r="D4" s="78" t="s">
        <v>6</v>
      </c>
      <c r="E4" s="77" t="s">
        <v>7</v>
      </c>
      <c r="F4" s="79" t="s">
        <v>3</v>
      </c>
      <c r="G4" s="79" t="s">
        <v>8</v>
      </c>
      <c r="H4" s="80" t="s">
        <v>9</v>
      </c>
    </row>
    <row r="5" spans="1:12" ht="18" customHeight="1" x14ac:dyDescent="0.25">
      <c r="A5" s="18"/>
      <c r="B5" s="102"/>
      <c r="C5" s="96"/>
      <c r="D5" s="94" t="s">
        <v>115</v>
      </c>
      <c r="E5" s="95"/>
      <c r="F5" s="95"/>
      <c r="G5" s="96"/>
      <c r="H5" s="99"/>
    </row>
    <row r="6" spans="1:12" ht="18" customHeight="1" x14ac:dyDescent="0.25">
      <c r="A6" s="18"/>
      <c r="B6" s="6">
        <f>B2+1</f>
        <v>1</v>
      </c>
      <c r="C6" s="2" t="s">
        <v>35</v>
      </c>
      <c r="D6" s="66" t="s">
        <v>36</v>
      </c>
      <c r="E6" s="38">
        <v>1</v>
      </c>
      <c r="F6" s="39" t="s">
        <v>107</v>
      </c>
      <c r="G6" s="40"/>
      <c r="H6" s="41"/>
    </row>
    <row r="7" spans="1:12" ht="18" customHeight="1" x14ac:dyDescent="0.25">
      <c r="A7" s="18"/>
      <c r="B7" s="6">
        <f t="shared" ref="B7:B10" si="0">B6+1</f>
        <v>2</v>
      </c>
      <c r="C7" s="2" t="s">
        <v>73</v>
      </c>
      <c r="D7" s="33" t="s">
        <v>11</v>
      </c>
      <c r="E7" s="38">
        <v>1</v>
      </c>
      <c r="F7" s="39" t="s">
        <v>107</v>
      </c>
      <c r="G7" s="40"/>
      <c r="H7" s="41"/>
      <c r="K7" s="7"/>
      <c r="L7" s="111"/>
    </row>
    <row r="8" spans="1:12" ht="18" customHeight="1" x14ac:dyDescent="0.25">
      <c r="A8" s="18"/>
      <c r="B8" s="6">
        <f t="shared" si="0"/>
        <v>3</v>
      </c>
      <c r="C8" s="2" t="s">
        <v>76</v>
      </c>
      <c r="D8" s="66" t="s">
        <v>37</v>
      </c>
      <c r="E8" s="38">
        <v>26</v>
      </c>
      <c r="F8" s="39" t="s">
        <v>266</v>
      </c>
      <c r="G8" s="36"/>
      <c r="H8" s="55"/>
    </row>
    <row r="9" spans="1:12" ht="18" customHeight="1" x14ac:dyDescent="0.25">
      <c r="A9" s="18"/>
      <c r="B9" s="6">
        <f t="shared" si="0"/>
        <v>4</v>
      </c>
      <c r="C9" s="2" t="s">
        <v>77</v>
      </c>
      <c r="D9" s="66" t="s">
        <v>38</v>
      </c>
      <c r="E9" s="38">
        <v>1</v>
      </c>
      <c r="F9" s="39" t="s">
        <v>107</v>
      </c>
      <c r="G9" s="36"/>
      <c r="H9" s="55"/>
    </row>
    <row r="10" spans="1:12" ht="18" customHeight="1" thickBot="1" x14ac:dyDescent="0.3">
      <c r="A10" s="18"/>
      <c r="B10" s="10">
        <f t="shared" si="0"/>
        <v>5</v>
      </c>
      <c r="C10" s="67">
        <v>624</v>
      </c>
      <c r="D10" s="68" t="s">
        <v>39</v>
      </c>
      <c r="E10" s="69">
        <v>1</v>
      </c>
      <c r="F10" s="70" t="s">
        <v>107</v>
      </c>
      <c r="G10" s="71"/>
      <c r="H10" s="43"/>
    </row>
    <row r="11" spans="1:12" ht="18" customHeight="1" thickBot="1" x14ac:dyDescent="0.3">
      <c r="A11" s="18"/>
      <c r="D11" s="208" t="s">
        <v>49</v>
      </c>
      <c r="E11" s="208"/>
      <c r="F11" s="209"/>
      <c r="G11" s="103"/>
      <c r="H11" s="109"/>
    </row>
    <row r="12" spans="1:12" ht="18" customHeight="1" thickBot="1" x14ac:dyDescent="0.3">
      <c r="A12" s="18"/>
      <c r="D12" s="110"/>
      <c r="E12" s="110"/>
      <c r="F12" s="110"/>
      <c r="G12" s="119"/>
      <c r="H12" s="25"/>
    </row>
    <row r="13" spans="1:12" ht="18" customHeight="1" x14ac:dyDescent="0.25">
      <c r="A13" s="18"/>
      <c r="B13" s="86"/>
      <c r="C13" s="87"/>
      <c r="D13" s="22" t="s">
        <v>260</v>
      </c>
      <c r="E13" s="88"/>
      <c r="F13" s="88"/>
      <c r="G13" s="87"/>
      <c r="H13" s="89"/>
    </row>
    <row r="14" spans="1:12" ht="18" customHeight="1" x14ac:dyDescent="0.25">
      <c r="A14" s="18"/>
      <c r="B14" s="28">
        <f>MAX(B6:B10)+1</f>
        <v>6</v>
      </c>
      <c r="C14" s="56">
        <v>201</v>
      </c>
      <c r="D14" s="57" t="s">
        <v>271</v>
      </c>
      <c r="E14" s="58">
        <v>1</v>
      </c>
      <c r="F14" s="56" t="s">
        <v>107</v>
      </c>
      <c r="G14" s="59"/>
      <c r="H14" s="50"/>
    </row>
    <row r="15" spans="1:12" ht="18" customHeight="1" x14ac:dyDescent="0.25">
      <c r="A15" s="18"/>
      <c r="B15" s="28">
        <f>B14+1</f>
        <v>7</v>
      </c>
      <c r="C15" s="56">
        <v>202</v>
      </c>
      <c r="D15" s="57" t="s">
        <v>99</v>
      </c>
      <c r="E15" s="58">
        <v>568</v>
      </c>
      <c r="F15" s="56" t="s">
        <v>80</v>
      </c>
      <c r="G15" s="59"/>
      <c r="H15" s="50"/>
    </row>
    <row r="16" spans="1:12" ht="18" customHeight="1" x14ac:dyDescent="0.25">
      <c r="A16" s="18"/>
      <c r="B16" s="28">
        <f t="shared" ref="B16:B39" si="1">B15+1</f>
        <v>8</v>
      </c>
      <c r="C16" s="56">
        <v>202</v>
      </c>
      <c r="D16" s="57" t="s">
        <v>228</v>
      </c>
      <c r="E16" s="58">
        <v>2384</v>
      </c>
      <c r="F16" s="56" t="s">
        <v>80</v>
      </c>
      <c r="G16" s="59"/>
      <c r="H16" s="50"/>
    </row>
    <row r="17" spans="1:8" ht="18" customHeight="1" x14ac:dyDescent="0.25">
      <c r="A17" s="18"/>
      <c r="B17" s="28">
        <f t="shared" si="1"/>
        <v>9</v>
      </c>
      <c r="C17" s="56">
        <v>202</v>
      </c>
      <c r="D17" s="57" t="s">
        <v>191</v>
      </c>
      <c r="E17" s="58">
        <v>1369</v>
      </c>
      <c r="F17" s="56" t="s">
        <v>80</v>
      </c>
      <c r="G17" s="59"/>
      <c r="H17" s="50"/>
    </row>
    <row r="18" spans="1:8" ht="18" customHeight="1" x14ac:dyDescent="0.25">
      <c r="A18" s="18"/>
      <c r="B18" s="28">
        <f t="shared" si="1"/>
        <v>10</v>
      </c>
      <c r="C18" s="56">
        <v>202</v>
      </c>
      <c r="D18" s="57" t="s">
        <v>229</v>
      </c>
      <c r="E18" s="194">
        <v>1280</v>
      </c>
      <c r="F18" s="60" t="s">
        <v>19</v>
      </c>
      <c r="G18" s="59"/>
      <c r="H18" s="50"/>
    </row>
    <row r="19" spans="1:8" ht="18" customHeight="1" x14ac:dyDescent="0.25">
      <c r="A19" s="18"/>
      <c r="B19" s="28">
        <f t="shared" si="1"/>
        <v>11</v>
      </c>
      <c r="C19" s="56">
        <v>202</v>
      </c>
      <c r="D19" s="57" t="s">
        <v>252</v>
      </c>
      <c r="E19" s="58">
        <v>720</v>
      </c>
      <c r="F19" s="60" t="s">
        <v>80</v>
      </c>
      <c r="G19" s="59"/>
      <c r="H19" s="50"/>
    </row>
    <row r="20" spans="1:8" ht="18" customHeight="1" x14ac:dyDescent="0.25">
      <c r="A20" s="18"/>
      <c r="B20" s="28">
        <f t="shared" si="1"/>
        <v>12</v>
      </c>
      <c r="C20" s="56">
        <v>202</v>
      </c>
      <c r="D20" s="57" t="s">
        <v>253</v>
      </c>
      <c r="E20" s="58">
        <v>228</v>
      </c>
      <c r="F20" s="60" t="s">
        <v>80</v>
      </c>
      <c r="G20" s="59"/>
      <c r="H20" s="50"/>
    </row>
    <row r="21" spans="1:8" ht="18" customHeight="1" x14ac:dyDescent="0.25">
      <c r="A21" s="18"/>
      <c r="B21" s="28">
        <f t="shared" si="1"/>
        <v>13</v>
      </c>
      <c r="C21" s="56">
        <v>202</v>
      </c>
      <c r="D21" s="57" t="s">
        <v>230</v>
      </c>
      <c r="E21" s="58">
        <v>4</v>
      </c>
      <c r="F21" s="56" t="s">
        <v>10</v>
      </c>
      <c r="G21" s="59"/>
      <c r="H21" s="50"/>
    </row>
    <row r="22" spans="1:8" ht="18" customHeight="1" x14ac:dyDescent="0.25">
      <c r="A22" s="18"/>
      <c r="B22" s="28">
        <f t="shared" si="1"/>
        <v>14</v>
      </c>
      <c r="C22" s="56">
        <v>202</v>
      </c>
      <c r="D22" s="57" t="s">
        <v>231</v>
      </c>
      <c r="E22" s="58">
        <v>4</v>
      </c>
      <c r="F22" s="56" t="s">
        <v>10</v>
      </c>
      <c r="G22" s="59"/>
      <c r="H22" s="50"/>
    </row>
    <row r="23" spans="1:8" ht="18" customHeight="1" x14ac:dyDescent="0.25">
      <c r="A23" s="18"/>
      <c r="B23" s="28">
        <f t="shared" si="1"/>
        <v>15</v>
      </c>
      <c r="C23" s="56">
        <v>203</v>
      </c>
      <c r="D23" s="57" t="s">
        <v>20</v>
      </c>
      <c r="E23" s="58">
        <v>1076</v>
      </c>
      <c r="F23" s="60" t="s">
        <v>21</v>
      </c>
      <c r="G23" s="59"/>
      <c r="H23" s="50"/>
    </row>
    <row r="24" spans="1:8" ht="18" customHeight="1" x14ac:dyDescent="0.25">
      <c r="A24" s="18"/>
      <c r="B24" s="28">
        <f t="shared" si="1"/>
        <v>16</v>
      </c>
      <c r="C24" s="56">
        <v>203</v>
      </c>
      <c r="D24" s="57" t="s">
        <v>197</v>
      </c>
      <c r="E24" s="58">
        <v>549</v>
      </c>
      <c r="F24" s="60" t="s">
        <v>21</v>
      </c>
      <c r="G24" s="59"/>
      <c r="H24" s="50"/>
    </row>
    <row r="25" spans="1:8" ht="18" customHeight="1" x14ac:dyDescent="0.25">
      <c r="A25" s="18"/>
      <c r="B25" s="28">
        <f t="shared" si="1"/>
        <v>17</v>
      </c>
      <c r="C25" s="56">
        <v>204</v>
      </c>
      <c r="D25" s="61" t="s">
        <v>22</v>
      </c>
      <c r="E25" s="195">
        <v>2365</v>
      </c>
      <c r="F25" s="60" t="s">
        <v>19</v>
      </c>
      <c r="G25" s="59"/>
      <c r="H25" s="50"/>
    </row>
    <row r="26" spans="1:8" ht="18" customHeight="1" x14ac:dyDescent="0.25">
      <c r="A26" s="18"/>
      <c r="B26" s="28">
        <f t="shared" si="1"/>
        <v>18</v>
      </c>
      <c r="C26" s="56">
        <v>209</v>
      </c>
      <c r="D26" s="61" t="s">
        <v>232</v>
      </c>
      <c r="E26" s="63">
        <v>2423</v>
      </c>
      <c r="F26" s="62" t="s">
        <v>80</v>
      </c>
      <c r="G26" s="59"/>
      <c r="H26" s="50"/>
    </row>
    <row r="27" spans="1:8" ht="18" customHeight="1" x14ac:dyDescent="0.25">
      <c r="A27" s="18"/>
      <c r="B27" s="28">
        <f t="shared" si="1"/>
        <v>19</v>
      </c>
      <c r="C27" s="56">
        <v>606</v>
      </c>
      <c r="D27" s="61" t="s">
        <v>192</v>
      </c>
      <c r="E27" s="182">
        <v>587.5</v>
      </c>
      <c r="F27" s="62" t="s">
        <v>80</v>
      </c>
      <c r="G27" s="59"/>
      <c r="H27" s="50"/>
    </row>
    <row r="28" spans="1:8" ht="18" customHeight="1" x14ac:dyDescent="0.25">
      <c r="A28" s="18"/>
      <c r="B28" s="28">
        <f t="shared" si="1"/>
        <v>20</v>
      </c>
      <c r="C28" s="56">
        <v>606</v>
      </c>
      <c r="D28" s="61" t="s">
        <v>193</v>
      </c>
      <c r="E28" s="182">
        <v>1300</v>
      </c>
      <c r="F28" s="62" t="s">
        <v>80</v>
      </c>
      <c r="G28" s="59"/>
      <c r="H28" s="50"/>
    </row>
    <row r="29" spans="1:8" ht="18" customHeight="1" x14ac:dyDescent="0.25">
      <c r="A29" s="18"/>
      <c r="B29" s="28">
        <f t="shared" si="1"/>
        <v>21</v>
      </c>
      <c r="C29" s="56">
        <v>606</v>
      </c>
      <c r="D29" s="61" t="s">
        <v>233</v>
      </c>
      <c r="E29" s="63">
        <v>2</v>
      </c>
      <c r="F29" s="65" t="s">
        <v>10</v>
      </c>
      <c r="G29" s="59"/>
      <c r="H29" s="50"/>
    </row>
    <row r="30" spans="1:8" ht="18" customHeight="1" x14ac:dyDescent="0.25">
      <c r="A30" s="18"/>
      <c r="B30" s="28">
        <f t="shared" si="1"/>
        <v>22</v>
      </c>
      <c r="C30" s="56">
        <v>606</v>
      </c>
      <c r="D30" s="61" t="s">
        <v>194</v>
      </c>
      <c r="E30" s="63">
        <v>4</v>
      </c>
      <c r="F30" s="65" t="s">
        <v>10</v>
      </c>
      <c r="G30" s="59"/>
      <c r="H30" s="50"/>
    </row>
    <row r="31" spans="1:8" ht="18" customHeight="1" x14ac:dyDescent="0.25">
      <c r="A31" s="18"/>
      <c r="B31" s="28">
        <f t="shared" si="1"/>
        <v>23</v>
      </c>
      <c r="C31" s="56">
        <v>606</v>
      </c>
      <c r="D31" s="61" t="s">
        <v>72</v>
      </c>
      <c r="E31" s="63">
        <v>4</v>
      </c>
      <c r="F31" s="65" t="s">
        <v>10</v>
      </c>
      <c r="G31" s="59"/>
      <c r="H31" s="50"/>
    </row>
    <row r="32" spans="1:8" ht="18" customHeight="1" x14ac:dyDescent="0.25">
      <c r="A32" s="18"/>
      <c r="B32" s="28">
        <f t="shared" si="1"/>
        <v>24</v>
      </c>
      <c r="C32" s="56">
        <v>606</v>
      </c>
      <c r="D32" s="61" t="s">
        <v>195</v>
      </c>
      <c r="E32" s="63">
        <v>4</v>
      </c>
      <c r="F32" s="65" t="s">
        <v>10</v>
      </c>
      <c r="G32" s="59"/>
      <c r="H32" s="50"/>
    </row>
    <row r="33" spans="1:8" ht="18" customHeight="1" x14ac:dyDescent="0.25">
      <c r="A33" s="18"/>
      <c r="B33" s="28">
        <f t="shared" si="1"/>
        <v>25</v>
      </c>
      <c r="C33" s="56" t="s">
        <v>100</v>
      </c>
      <c r="D33" s="61" t="s">
        <v>101</v>
      </c>
      <c r="E33" s="63">
        <v>6</v>
      </c>
      <c r="F33" s="65" t="s">
        <v>10</v>
      </c>
      <c r="G33" s="64"/>
      <c r="H33" s="50"/>
    </row>
    <row r="34" spans="1:8" ht="18" customHeight="1" x14ac:dyDescent="0.25">
      <c r="A34" s="18"/>
      <c r="B34" s="28">
        <f t="shared" si="1"/>
        <v>26</v>
      </c>
      <c r="C34" s="56">
        <v>607</v>
      </c>
      <c r="D34" s="61" t="s">
        <v>254</v>
      </c>
      <c r="E34" s="63">
        <v>228</v>
      </c>
      <c r="F34" s="65" t="s">
        <v>80</v>
      </c>
      <c r="G34" s="64"/>
      <c r="H34" s="50"/>
    </row>
    <row r="35" spans="1:8" ht="18" customHeight="1" x14ac:dyDescent="0.25">
      <c r="A35" s="18"/>
      <c r="B35" s="28">
        <f t="shared" si="1"/>
        <v>27</v>
      </c>
      <c r="C35" s="56">
        <v>622</v>
      </c>
      <c r="D35" s="61" t="s">
        <v>258</v>
      </c>
      <c r="E35" s="63">
        <v>4</v>
      </c>
      <c r="F35" s="65" t="s">
        <v>10</v>
      </c>
      <c r="G35" s="64"/>
      <c r="H35" s="50"/>
    </row>
    <row r="36" spans="1:8" s="114" customFormat="1" ht="18" customHeight="1" x14ac:dyDescent="0.25">
      <c r="A36" s="115"/>
      <c r="B36" s="28">
        <f t="shared" si="1"/>
        <v>28</v>
      </c>
      <c r="C36" s="56">
        <v>622</v>
      </c>
      <c r="D36" s="61" t="s">
        <v>259</v>
      </c>
      <c r="E36" s="63">
        <v>80</v>
      </c>
      <c r="F36" s="65" t="s">
        <v>80</v>
      </c>
      <c r="G36" s="64"/>
      <c r="H36" s="50"/>
    </row>
    <row r="37" spans="1:8" s="114" customFormat="1" ht="18" customHeight="1" x14ac:dyDescent="0.25">
      <c r="A37" s="115"/>
      <c r="B37" s="17">
        <f t="shared" si="1"/>
        <v>29</v>
      </c>
      <c r="C37" s="145">
        <v>622</v>
      </c>
      <c r="D37" s="61" t="s">
        <v>196</v>
      </c>
      <c r="E37" s="63">
        <v>1120</v>
      </c>
      <c r="F37" s="65" t="s">
        <v>80</v>
      </c>
      <c r="G37" s="64"/>
      <c r="H37" s="50"/>
    </row>
    <row r="38" spans="1:8" s="114" customFormat="1" ht="18" customHeight="1" x14ac:dyDescent="0.25">
      <c r="A38" s="115"/>
      <c r="B38" s="146">
        <f t="shared" si="1"/>
        <v>30</v>
      </c>
      <c r="C38" s="145">
        <v>622</v>
      </c>
      <c r="D38" s="61" t="s">
        <v>234</v>
      </c>
      <c r="E38" s="63">
        <v>137</v>
      </c>
      <c r="F38" s="65" t="s">
        <v>80</v>
      </c>
      <c r="G38" s="64"/>
      <c r="H38" s="50"/>
    </row>
    <row r="39" spans="1:8" s="114" customFormat="1" ht="18" customHeight="1" thickBot="1" x14ac:dyDescent="0.3">
      <c r="A39" s="115"/>
      <c r="B39" s="143">
        <f t="shared" si="1"/>
        <v>31</v>
      </c>
      <c r="C39" s="54">
        <v>622</v>
      </c>
      <c r="D39" s="61" t="s">
        <v>235</v>
      </c>
      <c r="E39" s="63">
        <v>4</v>
      </c>
      <c r="F39" s="65" t="s">
        <v>10</v>
      </c>
      <c r="G39" s="64"/>
      <c r="H39" s="50"/>
    </row>
    <row r="40" spans="1:8" ht="18" customHeight="1" thickBot="1" x14ac:dyDescent="0.3">
      <c r="A40" s="18"/>
      <c r="B40" s="12"/>
      <c r="C40" s="8"/>
      <c r="D40" s="210" t="s">
        <v>43</v>
      </c>
      <c r="E40" s="210"/>
      <c r="F40" s="210"/>
      <c r="G40" s="91"/>
      <c r="H40" s="90"/>
    </row>
    <row r="41" spans="1:8" ht="18" customHeight="1" thickBot="1" x14ac:dyDescent="0.3">
      <c r="A41" s="18"/>
      <c r="D41" s="206"/>
      <c r="E41" s="206"/>
      <c r="F41" s="206"/>
      <c r="H41" s="7"/>
    </row>
    <row r="42" spans="1:8" ht="18" customHeight="1" x14ac:dyDescent="0.25">
      <c r="A42" s="18"/>
      <c r="B42" s="92"/>
      <c r="C42" s="93"/>
      <c r="D42" s="94" t="s">
        <v>267</v>
      </c>
      <c r="E42" s="95"/>
      <c r="F42" s="95"/>
      <c r="G42" s="96"/>
      <c r="H42" s="97"/>
    </row>
    <row r="43" spans="1:8" ht="18" customHeight="1" x14ac:dyDescent="0.25">
      <c r="A43" s="18"/>
      <c r="B43" s="28">
        <f>MAX(B13:B39)+1</f>
        <v>32</v>
      </c>
      <c r="C43" s="2">
        <v>601</v>
      </c>
      <c r="D43" s="48" t="s">
        <v>198</v>
      </c>
      <c r="E43" s="26">
        <v>13</v>
      </c>
      <c r="F43" s="2" t="s">
        <v>21</v>
      </c>
      <c r="G43" s="49"/>
      <c r="H43" s="50"/>
    </row>
    <row r="44" spans="1:8" ht="18" customHeight="1" x14ac:dyDescent="0.25">
      <c r="A44" s="18"/>
      <c r="B44" s="28">
        <f t="shared" ref="B44:B55" si="2">B43+1</f>
        <v>33</v>
      </c>
      <c r="C44" s="2">
        <v>616</v>
      </c>
      <c r="D44" s="48" t="s">
        <v>17</v>
      </c>
      <c r="E44" s="26">
        <v>15</v>
      </c>
      <c r="F44" s="2" t="s">
        <v>32</v>
      </c>
      <c r="G44" s="49"/>
      <c r="H44" s="50"/>
    </row>
    <row r="45" spans="1:8" ht="18" customHeight="1" x14ac:dyDescent="0.25">
      <c r="A45" s="18"/>
      <c r="B45" s="28">
        <f t="shared" si="2"/>
        <v>34</v>
      </c>
      <c r="C45" s="2">
        <v>659</v>
      </c>
      <c r="D45" s="48" t="s">
        <v>23</v>
      </c>
      <c r="E45" s="26">
        <v>3</v>
      </c>
      <c r="F45" s="2" t="s">
        <v>10</v>
      </c>
      <c r="G45" s="49"/>
      <c r="H45" s="50"/>
    </row>
    <row r="46" spans="1:8" ht="18" customHeight="1" x14ac:dyDescent="0.25">
      <c r="A46" s="18"/>
      <c r="B46" s="28">
        <f t="shared" si="2"/>
        <v>35</v>
      </c>
      <c r="C46" s="2">
        <v>659</v>
      </c>
      <c r="D46" s="48" t="s">
        <v>24</v>
      </c>
      <c r="E46" s="26">
        <v>242</v>
      </c>
      <c r="F46" s="2" t="s">
        <v>21</v>
      </c>
      <c r="G46" s="49"/>
      <c r="H46" s="50"/>
    </row>
    <row r="47" spans="1:8" ht="18" customHeight="1" x14ac:dyDescent="0.25">
      <c r="A47" s="18"/>
      <c r="B47" s="28">
        <f t="shared" si="2"/>
        <v>36</v>
      </c>
      <c r="C47" s="2">
        <v>659</v>
      </c>
      <c r="D47" s="48" t="s">
        <v>25</v>
      </c>
      <c r="E47" s="26">
        <v>2184</v>
      </c>
      <c r="F47" s="2" t="s">
        <v>19</v>
      </c>
      <c r="G47" s="49"/>
      <c r="H47" s="50"/>
    </row>
    <row r="48" spans="1:8" ht="18" customHeight="1" x14ac:dyDescent="0.25">
      <c r="A48" s="18"/>
      <c r="B48" s="28">
        <f t="shared" si="2"/>
        <v>37</v>
      </c>
      <c r="C48" s="2">
        <v>659</v>
      </c>
      <c r="D48" s="48" t="s">
        <v>26</v>
      </c>
      <c r="E48" s="26">
        <v>110</v>
      </c>
      <c r="F48" s="2" t="s">
        <v>19</v>
      </c>
      <c r="G48" s="49"/>
      <c r="H48" s="50"/>
    </row>
    <row r="49" spans="1:10" ht="18" customHeight="1" x14ac:dyDescent="0.25">
      <c r="A49" s="18"/>
      <c r="B49" s="28">
        <f t="shared" si="2"/>
        <v>38</v>
      </c>
      <c r="C49" s="2">
        <v>659</v>
      </c>
      <c r="D49" s="48" t="s">
        <v>27</v>
      </c>
      <c r="E49" s="26">
        <v>110</v>
      </c>
      <c r="F49" s="2" t="s">
        <v>19</v>
      </c>
      <c r="G49" s="49"/>
      <c r="H49" s="50"/>
    </row>
    <row r="50" spans="1:10" ht="18" customHeight="1" x14ac:dyDescent="0.25">
      <c r="A50" s="18"/>
      <c r="B50" s="28">
        <f t="shared" si="2"/>
        <v>39</v>
      </c>
      <c r="C50" s="2">
        <v>659</v>
      </c>
      <c r="D50" s="48" t="s">
        <v>28</v>
      </c>
      <c r="E50" s="140">
        <v>0.28999999999999998</v>
      </c>
      <c r="F50" s="2" t="s">
        <v>29</v>
      </c>
      <c r="G50" s="49"/>
      <c r="H50" s="50"/>
    </row>
    <row r="51" spans="1:10" ht="18" customHeight="1" x14ac:dyDescent="0.25">
      <c r="A51" s="18"/>
      <c r="B51" s="28">
        <f t="shared" si="2"/>
        <v>40</v>
      </c>
      <c r="C51" s="2">
        <v>659</v>
      </c>
      <c r="D51" s="52" t="s">
        <v>30</v>
      </c>
      <c r="E51" s="140">
        <v>0.5</v>
      </c>
      <c r="F51" s="2" t="s">
        <v>31</v>
      </c>
      <c r="G51" s="49"/>
      <c r="H51" s="50"/>
    </row>
    <row r="52" spans="1:10" ht="18" customHeight="1" x14ac:dyDescent="0.25">
      <c r="A52" s="18"/>
      <c r="B52" s="28">
        <f t="shared" si="2"/>
        <v>41</v>
      </c>
      <c r="C52" s="2">
        <v>659</v>
      </c>
      <c r="D52" s="53" t="s">
        <v>17</v>
      </c>
      <c r="E52" s="183">
        <v>6</v>
      </c>
      <c r="F52" s="2" t="s">
        <v>32</v>
      </c>
      <c r="G52" s="49"/>
      <c r="H52" s="50"/>
    </row>
    <row r="53" spans="1:10" ht="18" customHeight="1" x14ac:dyDescent="0.25">
      <c r="A53" s="18"/>
      <c r="B53" s="28">
        <f t="shared" si="2"/>
        <v>42</v>
      </c>
      <c r="C53" s="2">
        <v>671</v>
      </c>
      <c r="D53" s="53" t="s">
        <v>199</v>
      </c>
      <c r="E53" s="183">
        <v>200</v>
      </c>
      <c r="F53" s="2" t="s">
        <v>19</v>
      </c>
      <c r="G53" s="49"/>
      <c r="H53" s="50"/>
    </row>
    <row r="54" spans="1:10" ht="18" customHeight="1" x14ac:dyDescent="0.25">
      <c r="A54" s="18"/>
      <c r="B54" s="28">
        <f t="shared" si="2"/>
        <v>43</v>
      </c>
      <c r="C54" s="2">
        <v>832</v>
      </c>
      <c r="D54" s="53" t="s">
        <v>236</v>
      </c>
      <c r="E54" s="58">
        <v>1</v>
      </c>
      <c r="F54" s="56" t="s">
        <v>200</v>
      </c>
      <c r="G54" s="49"/>
      <c r="H54" s="50"/>
    </row>
    <row r="55" spans="1:10" ht="18" customHeight="1" thickBot="1" x14ac:dyDescent="0.3">
      <c r="A55" s="18"/>
      <c r="B55" s="147">
        <f t="shared" si="2"/>
        <v>44</v>
      </c>
      <c r="C55" s="54">
        <v>832</v>
      </c>
      <c r="D55" s="116" t="s">
        <v>33</v>
      </c>
      <c r="E55" s="184">
        <v>46500</v>
      </c>
      <c r="F55" s="150" t="s">
        <v>10</v>
      </c>
      <c r="G55" s="151"/>
      <c r="H55" s="152"/>
    </row>
    <row r="56" spans="1:10" ht="18" customHeight="1" thickBot="1" x14ac:dyDescent="0.3">
      <c r="A56" s="18"/>
      <c r="D56" s="206" t="s">
        <v>44</v>
      </c>
      <c r="E56" s="206"/>
      <c r="F56" s="206"/>
      <c r="G56" s="148"/>
      <c r="H56" s="149"/>
      <c r="J56" s="7"/>
    </row>
    <row r="57" spans="1:10" ht="18" customHeight="1" thickBot="1" x14ac:dyDescent="0.3">
      <c r="A57" s="19"/>
      <c r="B57" s="20"/>
      <c r="C57" s="21"/>
      <c r="D57" s="21"/>
      <c r="E57" s="5"/>
      <c r="F57" s="21"/>
      <c r="G57" s="21"/>
      <c r="H57" s="21"/>
    </row>
    <row r="58" spans="1:10" ht="18" customHeight="1" x14ac:dyDescent="0.25">
      <c r="A58" s="19"/>
      <c r="B58" s="98"/>
      <c r="C58" s="96"/>
      <c r="D58" s="94" t="s">
        <v>268</v>
      </c>
      <c r="E58" s="95"/>
      <c r="F58" s="95"/>
      <c r="G58" s="96"/>
      <c r="H58" s="99"/>
    </row>
    <row r="59" spans="1:10" ht="18" customHeight="1" x14ac:dyDescent="0.25">
      <c r="A59" s="19"/>
      <c r="B59" s="11">
        <f>B55+1</f>
        <v>45</v>
      </c>
      <c r="C59" s="2">
        <v>605</v>
      </c>
      <c r="D59" s="48" t="s">
        <v>201</v>
      </c>
      <c r="E59" s="3">
        <v>107</v>
      </c>
      <c r="F59" s="2" t="s">
        <v>80</v>
      </c>
      <c r="G59" s="36"/>
      <c r="H59" s="50"/>
    </row>
    <row r="60" spans="1:10" ht="18" customHeight="1" x14ac:dyDescent="0.25">
      <c r="A60" s="19"/>
      <c r="B60" s="17">
        <f t="shared" ref="B60:B65" si="3">B59+1</f>
        <v>46</v>
      </c>
      <c r="C60" s="2">
        <v>611</v>
      </c>
      <c r="D60" s="48" t="s">
        <v>102</v>
      </c>
      <c r="E60" s="3">
        <v>160</v>
      </c>
      <c r="F60" s="2" t="s">
        <v>80</v>
      </c>
      <c r="G60" s="36"/>
      <c r="H60" s="50"/>
    </row>
    <row r="61" spans="1:10" ht="18" customHeight="1" x14ac:dyDescent="0.25">
      <c r="A61" s="19"/>
      <c r="B61" s="17">
        <f t="shared" si="3"/>
        <v>47</v>
      </c>
      <c r="C61" s="2">
        <v>611</v>
      </c>
      <c r="D61" s="48" t="s">
        <v>202</v>
      </c>
      <c r="E61" s="3">
        <v>215</v>
      </c>
      <c r="F61" s="2" t="s">
        <v>80</v>
      </c>
      <c r="G61" s="36"/>
      <c r="H61" s="50"/>
    </row>
    <row r="62" spans="1:10" ht="18" customHeight="1" x14ac:dyDescent="0.25">
      <c r="A62" s="19"/>
      <c r="B62" s="17">
        <f>B61+1</f>
        <v>48</v>
      </c>
      <c r="C62" s="2">
        <v>611</v>
      </c>
      <c r="D62" s="48" t="s">
        <v>203</v>
      </c>
      <c r="E62" s="3">
        <v>8</v>
      </c>
      <c r="F62" s="27" t="s">
        <v>10</v>
      </c>
      <c r="G62" s="36"/>
      <c r="H62" s="50"/>
    </row>
    <row r="63" spans="1:10" ht="18" customHeight="1" x14ac:dyDescent="0.25">
      <c r="A63" s="19"/>
      <c r="B63" s="17">
        <f t="shared" si="3"/>
        <v>49</v>
      </c>
      <c r="C63" s="2">
        <v>611</v>
      </c>
      <c r="D63" s="1" t="s">
        <v>204</v>
      </c>
      <c r="E63" s="3">
        <v>4</v>
      </c>
      <c r="F63" s="27" t="s">
        <v>10</v>
      </c>
      <c r="G63" s="36"/>
      <c r="H63" s="50"/>
    </row>
    <row r="64" spans="1:10" ht="18" customHeight="1" x14ac:dyDescent="0.25">
      <c r="A64" s="19"/>
      <c r="B64" s="17">
        <f t="shared" si="3"/>
        <v>50</v>
      </c>
      <c r="C64" s="2" t="s">
        <v>205</v>
      </c>
      <c r="D64" s="48" t="s">
        <v>206</v>
      </c>
      <c r="E64" s="3">
        <v>4</v>
      </c>
      <c r="F64" s="27" t="s">
        <v>10</v>
      </c>
      <c r="G64" s="36"/>
      <c r="H64" s="50"/>
    </row>
    <row r="65" spans="1:10" ht="18" customHeight="1" thickBot="1" x14ac:dyDescent="0.3">
      <c r="A65" s="19"/>
      <c r="B65" s="185">
        <f t="shared" si="3"/>
        <v>51</v>
      </c>
      <c r="C65" s="54" t="s">
        <v>12</v>
      </c>
      <c r="D65" s="48" t="s">
        <v>207</v>
      </c>
      <c r="E65" s="3">
        <v>8</v>
      </c>
      <c r="F65" s="2" t="s">
        <v>10</v>
      </c>
      <c r="G65" s="49"/>
      <c r="H65" s="50"/>
    </row>
    <row r="66" spans="1:10" ht="18" customHeight="1" thickBot="1" x14ac:dyDescent="0.3">
      <c r="A66" s="18"/>
      <c r="D66" s="210" t="s">
        <v>45</v>
      </c>
      <c r="E66" s="210"/>
      <c r="F66" s="210"/>
      <c r="G66" s="91"/>
      <c r="H66" s="90"/>
    </row>
    <row r="67" spans="1:10" ht="18" customHeight="1" thickBot="1" x14ac:dyDescent="0.3">
      <c r="A67" s="18"/>
      <c r="E67" s="4"/>
      <c r="F67" s="72"/>
      <c r="H67" s="7"/>
    </row>
    <row r="68" spans="1:10" ht="18" customHeight="1" x14ac:dyDescent="0.25">
      <c r="A68" s="18"/>
      <c r="B68" s="98"/>
      <c r="C68" s="96"/>
      <c r="D68" s="94" t="s">
        <v>269</v>
      </c>
      <c r="E68" s="95"/>
      <c r="F68" s="95"/>
      <c r="G68" s="96"/>
      <c r="H68" s="99"/>
    </row>
    <row r="69" spans="1:10" ht="18" customHeight="1" x14ac:dyDescent="0.25">
      <c r="A69" s="18"/>
      <c r="B69" s="17">
        <f>B65+1</f>
        <v>52</v>
      </c>
      <c r="C69" s="2">
        <v>251</v>
      </c>
      <c r="D69" s="48" t="s">
        <v>208</v>
      </c>
      <c r="E69" s="3">
        <v>200</v>
      </c>
      <c r="F69" s="27" t="s">
        <v>19</v>
      </c>
      <c r="G69" s="35"/>
      <c r="H69" s="50"/>
    </row>
    <row r="70" spans="1:10" ht="18" customHeight="1" x14ac:dyDescent="0.25">
      <c r="A70" s="18"/>
      <c r="B70" s="17">
        <f t="shared" ref="B70:B83" si="4">B69+1</f>
        <v>53</v>
      </c>
      <c r="C70" s="2">
        <v>252</v>
      </c>
      <c r="D70" s="48" t="s">
        <v>34</v>
      </c>
      <c r="E70" s="3">
        <v>475</v>
      </c>
      <c r="F70" s="27" t="s">
        <v>80</v>
      </c>
      <c r="G70" s="35"/>
      <c r="H70" s="50"/>
    </row>
    <row r="71" spans="1:10" ht="18" customHeight="1" x14ac:dyDescent="0.25">
      <c r="A71" s="18"/>
      <c r="B71" s="17">
        <f t="shared" si="4"/>
        <v>54</v>
      </c>
      <c r="C71" s="2">
        <v>254</v>
      </c>
      <c r="D71" s="48" t="s">
        <v>219</v>
      </c>
      <c r="E71" s="3">
        <v>6331</v>
      </c>
      <c r="F71" s="27" t="s">
        <v>19</v>
      </c>
      <c r="G71" s="35"/>
      <c r="H71" s="50"/>
      <c r="J71" s="186"/>
    </row>
    <row r="72" spans="1:10" ht="18" customHeight="1" x14ac:dyDescent="0.25">
      <c r="A72" s="18"/>
      <c r="B72" s="17">
        <f t="shared" si="4"/>
        <v>55</v>
      </c>
      <c r="C72" s="2" t="s">
        <v>40</v>
      </c>
      <c r="D72" s="48" t="s">
        <v>220</v>
      </c>
      <c r="E72" s="196">
        <v>299</v>
      </c>
      <c r="F72" s="27" t="s">
        <v>21</v>
      </c>
      <c r="G72" s="35"/>
      <c r="H72" s="50"/>
    </row>
    <row r="73" spans="1:10" ht="18" customHeight="1" x14ac:dyDescent="0.25">
      <c r="A73" s="18"/>
      <c r="B73" s="17">
        <f t="shared" si="4"/>
        <v>56</v>
      </c>
      <c r="C73" s="2" t="s">
        <v>41</v>
      </c>
      <c r="D73" s="48" t="s">
        <v>103</v>
      </c>
      <c r="E73" s="196">
        <v>394</v>
      </c>
      <c r="F73" s="27" t="s">
        <v>21</v>
      </c>
      <c r="G73" s="35"/>
      <c r="H73" s="50"/>
    </row>
    <row r="74" spans="1:10" ht="30" x14ac:dyDescent="0.25">
      <c r="A74" s="18"/>
      <c r="B74" s="17">
        <f t="shared" si="4"/>
        <v>57</v>
      </c>
      <c r="C74" s="2" t="s">
        <v>209</v>
      </c>
      <c r="D74" s="142" t="s">
        <v>210</v>
      </c>
      <c r="E74" s="196">
        <v>282</v>
      </c>
      <c r="F74" s="27" t="s">
        <v>21</v>
      </c>
      <c r="G74" s="35"/>
      <c r="H74" s="50"/>
    </row>
    <row r="75" spans="1:10" ht="18" customHeight="1" x14ac:dyDescent="0.25">
      <c r="A75" s="18"/>
      <c r="B75" s="17">
        <f t="shared" si="4"/>
        <v>58</v>
      </c>
      <c r="C75" s="2" t="s">
        <v>209</v>
      </c>
      <c r="D75" s="48" t="s">
        <v>211</v>
      </c>
      <c r="E75" s="3">
        <v>26</v>
      </c>
      <c r="F75" s="27" t="s">
        <v>21</v>
      </c>
      <c r="G75" s="35"/>
      <c r="H75" s="50"/>
    </row>
    <row r="76" spans="1:10" ht="18" customHeight="1" x14ac:dyDescent="0.25">
      <c r="A76" s="18"/>
      <c r="B76" s="17">
        <f t="shared" si="4"/>
        <v>59</v>
      </c>
      <c r="C76" s="2" t="s">
        <v>212</v>
      </c>
      <c r="D76" s="48" t="s">
        <v>213</v>
      </c>
      <c r="E76" s="196">
        <v>303</v>
      </c>
      <c r="F76" s="27" t="s">
        <v>21</v>
      </c>
      <c r="G76" s="35"/>
      <c r="H76" s="50"/>
    </row>
    <row r="77" spans="1:10" ht="18" customHeight="1" x14ac:dyDescent="0.25">
      <c r="A77" s="18"/>
      <c r="B77" s="17">
        <f t="shared" si="4"/>
        <v>60</v>
      </c>
      <c r="C77" s="2">
        <v>407</v>
      </c>
      <c r="D77" s="48" t="s">
        <v>214</v>
      </c>
      <c r="E77" s="196">
        <v>919</v>
      </c>
      <c r="F77" s="27" t="s">
        <v>81</v>
      </c>
      <c r="G77" s="35"/>
      <c r="H77" s="50"/>
    </row>
    <row r="78" spans="1:10" ht="18" customHeight="1" x14ac:dyDescent="0.25">
      <c r="A78" s="18"/>
      <c r="B78" s="17">
        <f t="shared" si="4"/>
        <v>61</v>
      </c>
      <c r="C78" s="2">
        <v>408</v>
      </c>
      <c r="D78" s="48" t="s">
        <v>215</v>
      </c>
      <c r="E78" s="196">
        <v>530</v>
      </c>
      <c r="F78" s="27" t="s">
        <v>81</v>
      </c>
      <c r="G78" s="35"/>
      <c r="H78" s="50"/>
    </row>
    <row r="79" spans="1:10" ht="18" customHeight="1" x14ac:dyDescent="0.25">
      <c r="A79" s="18"/>
      <c r="B79" s="17">
        <f t="shared" si="4"/>
        <v>62</v>
      </c>
      <c r="C79" s="2" t="s">
        <v>216</v>
      </c>
      <c r="D79" s="48" t="s">
        <v>217</v>
      </c>
      <c r="E79" s="3">
        <v>200</v>
      </c>
      <c r="F79" s="27" t="s">
        <v>19</v>
      </c>
      <c r="G79" s="35"/>
      <c r="H79" s="50"/>
    </row>
    <row r="80" spans="1:10" ht="18" customHeight="1" x14ac:dyDescent="0.25">
      <c r="A80" s="18"/>
      <c r="B80" s="17">
        <f t="shared" si="4"/>
        <v>63</v>
      </c>
      <c r="C80" s="51" t="s">
        <v>216</v>
      </c>
      <c r="D80" s="52" t="s">
        <v>218</v>
      </c>
      <c r="E80" s="156">
        <v>200</v>
      </c>
      <c r="F80" s="157" t="s">
        <v>19</v>
      </c>
      <c r="G80" s="158"/>
      <c r="H80" s="50"/>
    </row>
    <row r="81" spans="1:8" ht="18" customHeight="1" x14ac:dyDescent="0.25">
      <c r="A81" s="18"/>
      <c r="B81" s="146">
        <f t="shared" si="4"/>
        <v>64</v>
      </c>
      <c r="C81" s="51">
        <v>609</v>
      </c>
      <c r="D81" s="159" t="s">
        <v>239</v>
      </c>
      <c r="E81" s="156">
        <v>680</v>
      </c>
      <c r="F81" s="157" t="s">
        <v>80</v>
      </c>
      <c r="G81" s="158"/>
      <c r="H81" s="187"/>
    </row>
    <row r="82" spans="1:8" ht="18" customHeight="1" x14ac:dyDescent="0.25">
      <c r="A82" s="18"/>
      <c r="B82" s="146">
        <f t="shared" si="4"/>
        <v>65</v>
      </c>
      <c r="C82" s="177">
        <v>609</v>
      </c>
      <c r="D82" s="178" t="s">
        <v>255</v>
      </c>
      <c r="E82" s="179">
        <v>40</v>
      </c>
      <c r="F82" s="180" t="s">
        <v>80</v>
      </c>
      <c r="G82" s="181"/>
      <c r="H82" s="188"/>
    </row>
    <row r="83" spans="1:8" ht="18" customHeight="1" thickBot="1" x14ac:dyDescent="0.3">
      <c r="A83" s="18"/>
      <c r="B83" s="143">
        <f t="shared" si="4"/>
        <v>66</v>
      </c>
      <c r="C83" s="54" t="s">
        <v>240</v>
      </c>
      <c r="D83" s="155" t="s">
        <v>256</v>
      </c>
      <c r="E83" s="117">
        <v>40</v>
      </c>
      <c r="F83" s="153" t="s">
        <v>21</v>
      </c>
      <c r="G83" s="154"/>
      <c r="H83" s="189"/>
    </row>
    <row r="84" spans="1:8" ht="18" customHeight="1" thickBot="1" x14ac:dyDescent="0.3">
      <c r="A84" s="18"/>
      <c r="D84" s="206" t="s">
        <v>46</v>
      </c>
      <c r="E84" s="206"/>
      <c r="F84" s="206"/>
      <c r="G84" s="148"/>
      <c r="H84" s="149"/>
    </row>
    <row r="85" spans="1:8" ht="18" customHeight="1" x14ac:dyDescent="0.25">
      <c r="A85" s="18"/>
      <c r="D85" s="72"/>
      <c r="E85" s="72"/>
      <c r="F85" s="72"/>
      <c r="G85" s="119"/>
      <c r="H85" s="118"/>
    </row>
    <row r="86" spans="1:8" ht="18" customHeight="1" thickBot="1" x14ac:dyDescent="0.3">
      <c r="A86" s="18"/>
      <c r="D86" s="206"/>
      <c r="E86" s="206"/>
      <c r="F86" s="206"/>
      <c r="G86" s="21"/>
      <c r="H86" s="37"/>
    </row>
    <row r="87" spans="1:8" ht="18" customHeight="1" x14ac:dyDescent="0.25">
      <c r="A87" s="18"/>
      <c r="B87" s="92"/>
      <c r="C87" s="93"/>
      <c r="D87" s="106" t="s">
        <v>270</v>
      </c>
      <c r="E87" s="107"/>
      <c r="F87" s="107"/>
      <c r="G87" s="93"/>
      <c r="H87" s="108"/>
    </row>
    <row r="88" spans="1:8" ht="18" customHeight="1" x14ac:dyDescent="0.25">
      <c r="A88" s="18"/>
      <c r="B88" s="135">
        <f>B83+1</f>
        <v>67</v>
      </c>
      <c r="C88" s="27">
        <v>620</v>
      </c>
      <c r="D88" s="34" t="s">
        <v>157</v>
      </c>
      <c r="E88" s="3">
        <v>3</v>
      </c>
      <c r="F88" s="9" t="s">
        <v>10</v>
      </c>
      <c r="G88" s="35"/>
      <c r="H88" s="136"/>
    </row>
    <row r="89" spans="1:8" ht="18" customHeight="1" x14ac:dyDescent="0.25">
      <c r="A89" s="18"/>
      <c r="B89" s="135">
        <f>B88+1</f>
        <v>68</v>
      </c>
      <c r="C89" s="27">
        <v>620</v>
      </c>
      <c r="D89" s="34" t="s">
        <v>158</v>
      </c>
      <c r="E89" s="3">
        <v>3</v>
      </c>
      <c r="F89" s="9" t="s">
        <v>10</v>
      </c>
      <c r="G89" s="35"/>
      <c r="H89" s="136"/>
    </row>
    <row r="90" spans="1:8" ht="18" customHeight="1" x14ac:dyDescent="0.25">
      <c r="A90" s="18"/>
      <c r="B90" s="135">
        <f t="shared" ref="B90:B104" si="5">B89+1</f>
        <v>69</v>
      </c>
      <c r="C90" s="27">
        <v>621</v>
      </c>
      <c r="D90" s="34" t="s">
        <v>159</v>
      </c>
      <c r="E90" s="3">
        <v>541</v>
      </c>
      <c r="F90" s="9" t="s">
        <v>10</v>
      </c>
      <c r="G90" s="35"/>
      <c r="H90" s="136"/>
    </row>
    <row r="91" spans="1:8" ht="18" customHeight="1" x14ac:dyDescent="0.25">
      <c r="A91" s="18"/>
      <c r="B91" s="135">
        <f t="shared" si="5"/>
        <v>70</v>
      </c>
      <c r="C91" s="27" t="s">
        <v>156</v>
      </c>
      <c r="D91" s="34" t="s">
        <v>160</v>
      </c>
      <c r="E91" s="3">
        <v>541</v>
      </c>
      <c r="F91" s="9" t="s">
        <v>10</v>
      </c>
      <c r="G91" s="35"/>
      <c r="H91" s="136"/>
    </row>
    <row r="92" spans="1:8" ht="18" customHeight="1" x14ac:dyDescent="0.25">
      <c r="A92" s="18"/>
      <c r="B92" s="135">
        <f t="shared" si="5"/>
        <v>71</v>
      </c>
      <c r="C92" s="27" t="s">
        <v>71</v>
      </c>
      <c r="D92" s="34" t="s">
        <v>161</v>
      </c>
      <c r="E92" s="3">
        <v>64</v>
      </c>
      <c r="F92" s="9" t="s">
        <v>10</v>
      </c>
      <c r="G92" s="35"/>
      <c r="H92" s="136"/>
    </row>
    <row r="93" spans="1:8" ht="18" customHeight="1" x14ac:dyDescent="0.25">
      <c r="A93" s="18"/>
      <c r="B93" s="135">
        <f t="shared" si="5"/>
        <v>72</v>
      </c>
      <c r="C93" s="27">
        <v>630</v>
      </c>
      <c r="D93" s="34" t="s">
        <v>162</v>
      </c>
      <c r="E93" s="137">
        <v>54.8</v>
      </c>
      <c r="F93" s="9" t="s">
        <v>80</v>
      </c>
      <c r="G93" s="35"/>
      <c r="H93" s="136"/>
    </row>
    <row r="94" spans="1:8" ht="18" customHeight="1" x14ac:dyDescent="0.25">
      <c r="A94" s="18"/>
      <c r="B94" s="135">
        <f t="shared" si="5"/>
        <v>73</v>
      </c>
      <c r="C94" s="27">
        <v>630</v>
      </c>
      <c r="D94" s="34" t="s">
        <v>163</v>
      </c>
      <c r="E94" s="137">
        <v>27.6</v>
      </c>
      <c r="F94" s="9" t="s">
        <v>57</v>
      </c>
      <c r="G94" s="35"/>
      <c r="H94" s="136"/>
    </row>
    <row r="95" spans="1:8" ht="18" customHeight="1" x14ac:dyDescent="0.25">
      <c r="A95" s="18"/>
      <c r="B95" s="135">
        <f t="shared" si="5"/>
        <v>74</v>
      </c>
      <c r="C95" s="27">
        <v>630</v>
      </c>
      <c r="D95" s="34" t="s">
        <v>70</v>
      </c>
      <c r="E95" s="3">
        <v>7</v>
      </c>
      <c r="F95" s="9" t="s">
        <v>10</v>
      </c>
      <c r="G95" s="35"/>
      <c r="H95" s="136"/>
    </row>
    <row r="96" spans="1:8" ht="18" customHeight="1" x14ac:dyDescent="0.25">
      <c r="A96" s="18"/>
      <c r="B96" s="135">
        <f t="shared" si="5"/>
        <v>75</v>
      </c>
      <c r="C96" s="27">
        <v>630</v>
      </c>
      <c r="D96" s="34" t="s">
        <v>164</v>
      </c>
      <c r="E96" s="3">
        <v>10</v>
      </c>
      <c r="F96" s="9" t="s">
        <v>10</v>
      </c>
      <c r="G96" s="35"/>
      <c r="H96" s="136"/>
    </row>
    <row r="97" spans="1:8" ht="18" customHeight="1" x14ac:dyDescent="0.25">
      <c r="A97" s="18"/>
      <c r="B97" s="135">
        <f t="shared" si="5"/>
        <v>76</v>
      </c>
      <c r="C97" s="27">
        <v>630</v>
      </c>
      <c r="D97" s="34" t="s">
        <v>165</v>
      </c>
      <c r="E97" s="3">
        <v>14</v>
      </c>
      <c r="F97" s="9" t="s">
        <v>10</v>
      </c>
      <c r="G97" s="35"/>
      <c r="H97" s="136"/>
    </row>
    <row r="98" spans="1:8" ht="18" customHeight="1" x14ac:dyDescent="0.25">
      <c r="A98" s="18"/>
      <c r="B98" s="135">
        <f t="shared" si="5"/>
        <v>77</v>
      </c>
      <c r="C98" s="27">
        <v>630</v>
      </c>
      <c r="D98" s="34" t="s">
        <v>166</v>
      </c>
      <c r="E98" s="3">
        <v>2</v>
      </c>
      <c r="F98" s="9" t="s">
        <v>10</v>
      </c>
      <c r="G98" s="35"/>
      <c r="H98" s="136"/>
    </row>
    <row r="99" spans="1:8" ht="18" customHeight="1" x14ac:dyDescent="0.25">
      <c r="A99" s="18"/>
      <c r="B99" s="135">
        <f t="shared" si="5"/>
        <v>78</v>
      </c>
      <c r="C99" s="27">
        <v>630</v>
      </c>
      <c r="D99" s="34" t="s">
        <v>167</v>
      </c>
      <c r="E99" s="3">
        <v>4</v>
      </c>
      <c r="F99" s="9" t="s">
        <v>10</v>
      </c>
      <c r="G99" s="35"/>
      <c r="H99" s="136"/>
    </row>
    <row r="100" spans="1:8" ht="18" customHeight="1" x14ac:dyDescent="0.25">
      <c r="A100" s="18"/>
      <c r="B100" s="135">
        <f t="shared" si="5"/>
        <v>79</v>
      </c>
      <c r="C100" s="27">
        <v>630</v>
      </c>
      <c r="D100" s="34" t="s">
        <v>168</v>
      </c>
      <c r="E100" s="3">
        <v>4</v>
      </c>
      <c r="F100" s="9" t="s">
        <v>10</v>
      </c>
      <c r="G100" s="35"/>
      <c r="H100" s="136"/>
    </row>
    <row r="101" spans="1:8" ht="18" customHeight="1" x14ac:dyDescent="0.25">
      <c r="A101" s="18"/>
      <c r="B101" s="135">
        <f t="shared" si="5"/>
        <v>80</v>
      </c>
      <c r="C101" s="27">
        <v>642</v>
      </c>
      <c r="D101" s="34" t="s">
        <v>116</v>
      </c>
      <c r="E101" s="138">
        <v>8.24</v>
      </c>
      <c r="F101" s="9" t="s">
        <v>15</v>
      </c>
      <c r="G101" s="35"/>
      <c r="H101" s="136"/>
    </row>
    <row r="102" spans="1:8" ht="18" customHeight="1" x14ac:dyDescent="0.25">
      <c r="A102" s="18"/>
      <c r="B102" s="135">
        <f t="shared" si="5"/>
        <v>81</v>
      </c>
      <c r="C102" s="27">
        <v>642</v>
      </c>
      <c r="D102" s="34" t="s">
        <v>169</v>
      </c>
      <c r="E102" s="138">
        <v>7.89</v>
      </c>
      <c r="F102" s="9" t="s">
        <v>15</v>
      </c>
      <c r="G102" s="35"/>
      <c r="H102" s="136"/>
    </row>
    <row r="103" spans="1:8" ht="18" customHeight="1" x14ac:dyDescent="0.25">
      <c r="A103" s="18"/>
      <c r="B103" s="125">
        <f t="shared" si="5"/>
        <v>82</v>
      </c>
      <c r="C103" s="165">
        <v>642</v>
      </c>
      <c r="D103" s="166" t="s">
        <v>42</v>
      </c>
      <c r="E103" s="167">
        <v>0.18000000000000002</v>
      </c>
      <c r="F103" s="168" t="s">
        <v>15</v>
      </c>
      <c r="G103" s="169"/>
      <c r="H103" s="170"/>
    </row>
    <row r="104" spans="1:8" ht="18" customHeight="1" thickBot="1" x14ac:dyDescent="0.3">
      <c r="A104" s="18"/>
      <c r="B104" s="160">
        <f t="shared" si="5"/>
        <v>83</v>
      </c>
      <c r="C104" s="153" t="s">
        <v>12</v>
      </c>
      <c r="D104" s="161" t="s">
        <v>241</v>
      </c>
      <c r="E104" s="162">
        <v>7.64</v>
      </c>
      <c r="F104" s="163" t="s">
        <v>15</v>
      </c>
      <c r="G104" s="154"/>
      <c r="H104" s="164"/>
    </row>
    <row r="105" spans="1:8" ht="18" customHeight="1" thickBot="1" x14ac:dyDescent="0.3">
      <c r="A105" s="18"/>
      <c r="D105" s="208" t="s">
        <v>47</v>
      </c>
      <c r="E105" s="208"/>
      <c r="F105" s="209"/>
      <c r="G105" s="113"/>
      <c r="H105" s="100"/>
    </row>
    <row r="106" spans="1:8" ht="18" customHeight="1" thickBot="1" x14ac:dyDescent="0.3">
      <c r="A106" s="18"/>
      <c r="B106" s="12"/>
      <c r="C106" s="14"/>
      <c r="D106" s="73"/>
      <c r="E106" s="73"/>
      <c r="F106" s="73"/>
      <c r="H106" s="37"/>
    </row>
    <row r="107" spans="1:8" ht="18" customHeight="1" x14ac:dyDescent="0.25">
      <c r="A107" s="18"/>
      <c r="B107" s="102"/>
      <c r="C107" s="96"/>
      <c r="D107" s="101" t="s">
        <v>298</v>
      </c>
      <c r="E107" s="95"/>
      <c r="F107" s="95"/>
      <c r="G107" s="96"/>
      <c r="H107" s="99"/>
    </row>
    <row r="108" spans="1:8" ht="18" customHeight="1" x14ac:dyDescent="0.25">
      <c r="A108" s="18"/>
      <c r="B108" s="28">
        <f>B104+1</f>
        <v>84</v>
      </c>
      <c r="C108" s="29">
        <v>614</v>
      </c>
      <c r="D108" s="30" t="s">
        <v>104</v>
      </c>
      <c r="E108" s="29">
        <v>12</v>
      </c>
      <c r="F108" s="29" t="s">
        <v>10</v>
      </c>
      <c r="G108" s="31"/>
      <c r="H108" s="32"/>
    </row>
    <row r="109" spans="1:8" ht="18" customHeight="1" x14ac:dyDescent="0.25">
      <c r="A109" s="18"/>
      <c r="B109" s="6">
        <f>B108+1</f>
        <v>85</v>
      </c>
      <c r="C109" s="29">
        <v>614</v>
      </c>
      <c r="D109" s="30" t="s">
        <v>172</v>
      </c>
      <c r="E109" s="29">
        <v>793</v>
      </c>
      <c r="F109" s="29" t="s">
        <v>10</v>
      </c>
      <c r="G109" s="31"/>
      <c r="H109" s="32"/>
    </row>
    <row r="110" spans="1:8" ht="18" customHeight="1" x14ac:dyDescent="0.25">
      <c r="A110" s="18"/>
      <c r="B110" s="6">
        <f t="shared" ref="B110:B141" si="6">B109+1</f>
        <v>86</v>
      </c>
      <c r="C110" s="29">
        <v>614</v>
      </c>
      <c r="D110" s="30" t="s">
        <v>161</v>
      </c>
      <c r="E110" s="29">
        <v>361</v>
      </c>
      <c r="F110" s="29" t="s">
        <v>10</v>
      </c>
      <c r="G110" s="31"/>
      <c r="H110" s="32"/>
    </row>
    <row r="111" spans="1:8" ht="18" customHeight="1" x14ac:dyDescent="0.25">
      <c r="A111" s="18"/>
      <c r="B111" s="6">
        <f t="shared" si="6"/>
        <v>87</v>
      </c>
      <c r="C111" s="29">
        <v>614</v>
      </c>
      <c r="D111" s="30" t="s">
        <v>14</v>
      </c>
      <c r="E111" s="29">
        <v>784</v>
      </c>
      <c r="F111" s="29" t="s">
        <v>10</v>
      </c>
      <c r="G111" s="31"/>
      <c r="H111" s="32"/>
    </row>
    <row r="112" spans="1:8" ht="18" customHeight="1" x14ac:dyDescent="0.25">
      <c r="A112" s="18"/>
      <c r="B112" s="6">
        <f t="shared" si="6"/>
        <v>88</v>
      </c>
      <c r="C112" s="29">
        <v>614</v>
      </c>
      <c r="D112" s="30" t="s">
        <v>173</v>
      </c>
      <c r="E112" s="47">
        <v>4.63</v>
      </c>
      <c r="F112" s="29" t="s">
        <v>15</v>
      </c>
      <c r="G112" s="31"/>
      <c r="H112" s="32"/>
    </row>
    <row r="113" spans="1:8" ht="18" customHeight="1" x14ac:dyDescent="0.25">
      <c r="A113" s="18"/>
      <c r="B113" s="6">
        <f t="shared" si="6"/>
        <v>89</v>
      </c>
      <c r="C113" s="29">
        <v>614</v>
      </c>
      <c r="D113" s="30" t="s">
        <v>174</v>
      </c>
      <c r="E113" s="47">
        <v>20.46</v>
      </c>
      <c r="F113" s="29" t="s">
        <v>15</v>
      </c>
      <c r="G113" s="31"/>
      <c r="H113" s="32"/>
    </row>
    <row r="114" spans="1:8" ht="18" customHeight="1" x14ac:dyDescent="0.25">
      <c r="A114" s="18"/>
      <c r="B114" s="6">
        <f t="shared" si="6"/>
        <v>90</v>
      </c>
      <c r="C114" s="29">
        <v>614</v>
      </c>
      <c r="D114" s="30" t="s">
        <v>237</v>
      </c>
      <c r="E114" s="46">
        <v>8702</v>
      </c>
      <c r="F114" s="29" t="s">
        <v>80</v>
      </c>
      <c r="G114" s="31"/>
      <c r="H114" s="32"/>
    </row>
    <row r="115" spans="1:8" ht="18" customHeight="1" x14ac:dyDescent="0.25">
      <c r="A115" s="18"/>
      <c r="B115" s="6">
        <f t="shared" si="6"/>
        <v>91</v>
      </c>
      <c r="C115" s="29">
        <v>614</v>
      </c>
      <c r="D115" s="30" t="s">
        <v>175</v>
      </c>
      <c r="E115" s="46">
        <v>2</v>
      </c>
      <c r="F115" s="29" t="s">
        <v>10</v>
      </c>
      <c r="G115" s="31"/>
      <c r="H115" s="32"/>
    </row>
    <row r="116" spans="1:8" ht="18" customHeight="1" x14ac:dyDescent="0.25">
      <c r="A116" s="18"/>
      <c r="B116" s="6">
        <f t="shared" si="6"/>
        <v>92</v>
      </c>
      <c r="C116" s="29">
        <v>614</v>
      </c>
      <c r="D116" s="30" t="s">
        <v>13</v>
      </c>
      <c r="E116" s="46">
        <v>20</v>
      </c>
      <c r="F116" s="29" t="s">
        <v>10</v>
      </c>
      <c r="G116" s="31"/>
      <c r="H116" s="32"/>
    </row>
    <row r="117" spans="1:8" ht="18" customHeight="1" x14ac:dyDescent="0.25">
      <c r="A117" s="18"/>
      <c r="B117" s="6">
        <f t="shared" si="6"/>
        <v>93</v>
      </c>
      <c r="C117" s="29">
        <v>614</v>
      </c>
      <c r="D117" s="30" t="s">
        <v>257</v>
      </c>
      <c r="E117" s="46">
        <v>20</v>
      </c>
      <c r="F117" s="29" t="s">
        <v>10</v>
      </c>
      <c r="G117" s="31"/>
      <c r="H117" s="32"/>
    </row>
    <row r="118" spans="1:8" ht="18" customHeight="1" x14ac:dyDescent="0.25">
      <c r="A118" s="18"/>
      <c r="B118" s="6">
        <f t="shared" si="6"/>
        <v>94</v>
      </c>
      <c r="C118" s="29">
        <v>614</v>
      </c>
      <c r="D118" s="30" t="s">
        <v>176</v>
      </c>
      <c r="E118" s="46">
        <v>1080</v>
      </c>
      <c r="F118" s="29" t="s">
        <v>121</v>
      </c>
      <c r="G118" s="31"/>
      <c r="H118" s="32"/>
    </row>
    <row r="119" spans="1:8" ht="18" customHeight="1" x14ac:dyDescent="0.25">
      <c r="A119" s="18"/>
      <c r="B119" s="6">
        <f t="shared" si="6"/>
        <v>95</v>
      </c>
      <c r="C119" s="29" t="s">
        <v>261</v>
      </c>
      <c r="D119" s="30" t="s">
        <v>238</v>
      </c>
      <c r="E119" s="46">
        <v>12000</v>
      </c>
      <c r="F119" s="29" t="s">
        <v>16</v>
      </c>
      <c r="G119" s="31"/>
      <c r="H119" s="32"/>
    </row>
    <row r="120" spans="1:8" ht="18" customHeight="1" x14ac:dyDescent="0.25">
      <c r="A120" s="18"/>
      <c r="B120" s="6">
        <f t="shared" si="6"/>
        <v>96</v>
      </c>
      <c r="C120" s="29" t="s">
        <v>170</v>
      </c>
      <c r="D120" s="30" t="s">
        <v>177</v>
      </c>
      <c r="E120" s="47">
        <v>0.27</v>
      </c>
      <c r="F120" s="29" t="s">
        <v>15</v>
      </c>
      <c r="G120" s="31"/>
      <c r="H120" s="32"/>
    </row>
    <row r="121" spans="1:8" ht="18" customHeight="1" x14ac:dyDescent="0.25">
      <c r="A121" s="18"/>
      <c r="B121" s="6">
        <f t="shared" si="6"/>
        <v>97</v>
      </c>
      <c r="C121" s="29" t="s">
        <v>170</v>
      </c>
      <c r="D121" s="30" t="s">
        <v>178</v>
      </c>
      <c r="E121" s="47">
        <v>0.63</v>
      </c>
      <c r="F121" s="29" t="s">
        <v>15</v>
      </c>
      <c r="G121" s="31"/>
      <c r="H121" s="32"/>
    </row>
    <row r="122" spans="1:8" ht="18" customHeight="1" x14ac:dyDescent="0.25">
      <c r="A122" s="18"/>
      <c r="B122" s="6">
        <f t="shared" si="6"/>
        <v>98</v>
      </c>
      <c r="C122" s="29" t="s">
        <v>170</v>
      </c>
      <c r="D122" s="30" t="s">
        <v>179</v>
      </c>
      <c r="E122" s="47">
        <v>0.54</v>
      </c>
      <c r="F122" s="29" t="s">
        <v>15</v>
      </c>
      <c r="G122" s="31"/>
      <c r="H122" s="32"/>
    </row>
    <row r="123" spans="1:8" ht="18" customHeight="1" x14ac:dyDescent="0.25">
      <c r="A123" s="18"/>
      <c r="B123" s="6">
        <f t="shared" si="6"/>
        <v>99</v>
      </c>
      <c r="C123" s="29" t="s">
        <v>170</v>
      </c>
      <c r="D123" s="30" t="s">
        <v>180</v>
      </c>
      <c r="E123" s="29">
        <v>54</v>
      </c>
      <c r="F123" s="29" t="s">
        <v>80</v>
      </c>
      <c r="G123" s="31"/>
      <c r="H123" s="32"/>
    </row>
    <row r="124" spans="1:8" ht="18" customHeight="1" x14ac:dyDescent="0.25">
      <c r="A124" s="18"/>
      <c r="B124" s="6">
        <f t="shared" si="6"/>
        <v>100</v>
      </c>
      <c r="C124" s="29" t="s">
        <v>170</v>
      </c>
      <c r="D124" s="30" t="s">
        <v>265</v>
      </c>
      <c r="E124" s="47">
        <v>0.18</v>
      </c>
      <c r="F124" s="29" t="s">
        <v>15</v>
      </c>
      <c r="G124" s="31"/>
      <c r="H124" s="32"/>
    </row>
    <row r="125" spans="1:8" ht="18" customHeight="1" x14ac:dyDescent="0.25">
      <c r="A125" s="18"/>
      <c r="B125" s="6">
        <f t="shared" si="6"/>
        <v>101</v>
      </c>
      <c r="C125" s="29" t="s">
        <v>78</v>
      </c>
      <c r="D125" s="30" t="s">
        <v>18</v>
      </c>
      <c r="E125" s="47">
        <v>20</v>
      </c>
      <c r="F125" s="29" t="s">
        <v>15</v>
      </c>
      <c r="G125" s="31"/>
      <c r="H125" s="32"/>
    </row>
    <row r="126" spans="1:8" ht="18" customHeight="1" x14ac:dyDescent="0.25">
      <c r="A126" s="18"/>
      <c r="B126" s="6">
        <f t="shared" si="6"/>
        <v>102</v>
      </c>
      <c r="C126" s="29">
        <v>615</v>
      </c>
      <c r="D126" s="30" t="s">
        <v>181</v>
      </c>
      <c r="E126" s="46">
        <v>5374</v>
      </c>
      <c r="F126" s="29" t="s">
        <v>19</v>
      </c>
      <c r="G126" s="31"/>
      <c r="H126" s="32"/>
    </row>
    <row r="127" spans="1:8" ht="18" customHeight="1" x14ac:dyDescent="0.25">
      <c r="A127" s="18"/>
      <c r="B127" s="6">
        <f t="shared" si="6"/>
        <v>103</v>
      </c>
      <c r="C127" s="29">
        <v>615</v>
      </c>
      <c r="D127" s="30" t="s">
        <v>182</v>
      </c>
      <c r="E127" s="46">
        <v>18596</v>
      </c>
      <c r="F127" s="29" t="s">
        <v>19</v>
      </c>
      <c r="G127" s="31"/>
      <c r="H127" s="32"/>
    </row>
    <row r="128" spans="1:8" ht="18" customHeight="1" x14ac:dyDescent="0.25">
      <c r="A128" s="18"/>
      <c r="B128" s="6">
        <f t="shared" si="6"/>
        <v>104</v>
      </c>
      <c r="C128" s="29">
        <v>616</v>
      </c>
      <c r="D128" s="30" t="s">
        <v>17</v>
      </c>
      <c r="E128" s="29">
        <v>250</v>
      </c>
      <c r="F128" s="29" t="s">
        <v>117</v>
      </c>
      <c r="G128" s="31"/>
      <c r="H128" s="32"/>
    </row>
    <row r="129" spans="1:8" ht="18" customHeight="1" x14ac:dyDescent="0.25">
      <c r="A129" s="18"/>
      <c r="B129" s="6">
        <f t="shared" si="6"/>
        <v>105</v>
      </c>
      <c r="C129" s="29" t="s">
        <v>156</v>
      </c>
      <c r="D129" s="30" t="s">
        <v>183</v>
      </c>
      <c r="E129" s="29">
        <v>50</v>
      </c>
      <c r="F129" s="29" t="s">
        <v>10</v>
      </c>
      <c r="G129" s="31"/>
      <c r="H129" s="32"/>
    </row>
    <row r="130" spans="1:8" ht="18" customHeight="1" x14ac:dyDescent="0.25">
      <c r="A130" s="18"/>
      <c r="B130" s="6">
        <f t="shared" si="6"/>
        <v>106</v>
      </c>
      <c r="C130" s="29" t="s">
        <v>156</v>
      </c>
      <c r="D130" s="30" t="s">
        <v>184</v>
      </c>
      <c r="E130" s="29">
        <v>50</v>
      </c>
      <c r="F130" s="29" t="s">
        <v>10</v>
      </c>
      <c r="G130" s="31"/>
      <c r="H130" s="32"/>
    </row>
    <row r="131" spans="1:8" ht="18" customHeight="1" x14ac:dyDescent="0.25">
      <c r="A131" s="18"/>
      <c r="B131" s="6">
        <f t="shared" si="6"/>
        <v>107</v>
      </c>
      <c r="C131" s="29" t="s">
        <v>156</v>
      </c>
      <c r="D131" s="30" t="s">
        <v>185</v>
      </c>
      <c r="E131" s="29">
        <v>50</v>
      </c>
      <c r="F131" s="29" t="s">
        <v>10</v>
      </c>
      <c r="G131" s="31"/>
      <c r="H131" s="32"/>
    </row>
    <row r="132" spans="1:8" ht="18" customHeight="1" x14ac:dyDescent="0.25">
      <c r="A132" s="18"/>
      <c r="B132" s="6">
        <f t="shared" si="6"/>
        <v>108</v>
      </c>
      <c r="C132" s="29" t="s">
        <v>114</v>
      </c>
      <c r="D132" s="30" t="s">
        <v>186</v>
      </c>
      <c r="E132" s="74">
        <v>1</v>
      </c>
      <c r="F132" s="45" t="s">
        <v>107</v>
      </c>
      <c r="G132" s="31"/>
      <c r="H132" s="32"/>
    </row>
    <row r="133" spans="1:8" ht="18" customHeight="1" x14ac:dyDescent="0.25">
      <c r="A133" s="18"/>
      <c r="B133" s="6">
        <f t="shared" si="6"/>
        <v>109</v>
      </c>
      <c r="C133" s="29" t="s">
        <v>114</v>
      </c>
      <c r="D133" s="30" t="s">
        <v>94</v>
      </c>
      <c r="E133" s="74">
        <v>1</v>
      </c>
      <c r="F133" s="45" t="s">
        <v>107</v>
      </c>
      <c r="G133" s="31"/>
      <c r="H133" s="32"/>
    </row>
    <row r="134" spans="1:8" ht="18" customHeight="1" x14ac:dyDescent="0.25">
      <c r="A134" s="18"/>
      <c r="B134" s="6">
        <f t="shared" si="6"/>
        <v>110</v>
      </c>
      <c r="C134" s="29" t="s">
        <v>71</v>
      </c>
      <c r="D134" s="30" t="s">
        <v>172</v>
      </c>
      <c r="E134" s="29">
        <v>350</v>
      </c>
      <c r="F134" s="29" t="s">
        <v>10</v>
      </c>
      <c r="G134" s="31"/>
      <c r="H134" s="32"/>
    </row>
    <row r="135" spans="1:8" ht="18" customHeight="1" x14ac:dyDescent="0.25">
      <c r="A135" s="18"/>
      <c r="B135" s="6">
        <f t="shared" si="6"/>
        <v>111</v>
      </c>
      <c r="C135" s="29" t="s">
        <v>71</v>
      </c>
      <c r="D135" s="30" t="s">
        <v>161</v>
      </c>
      <c r="E135" s="29">
        <v>350</v>
      </c>
      <c r="F135" s="29" t="s">
        <v>10</v>
      </c>
      <c r="G135" s="31"/>
      <c r="H135" s="32"/>
    </row>
    <row r="136" spans="1:8" ht="18" customHeight="1" x14ac:dyDescent="0.25">
      <c r="A136" s="18"/>
      <c r="B136" s="6">
        <f t="shared" si="6"/>
        <v>112</v>
      </c>
      <c r="C136" s="29" t="s">
        <v>171</v>
      </c>
      <c r="D136" s="30" t="s">
        <v>187</v>
      </c>
      <c r="E136" s="46">
        <v>1776</v>
      </c>
      <c r="F136" s="29" t="s">
        <v>10</v>
      </c>
      <c r="G136" s="31"/>
      <c r="H136" s="32"/>
    </row>
    <row r="137" spans="1:8" ht="18" customHeight="1" x14ac:dyDescent="0.25">
      <c r="A137" s="18"/>
      <c r="B137" s="6">
        <f t="shared" si="6"/>
        <v>113</v>
      </c>
      <c r="C137" s="29" t="s">
        <v>171</v>
      </c>
      <c r="D137" s="30" t="s">
        <v>188</v>
      </c>
      <c r="E137" s="46">
        <v>888</v>
      </c>
      <c r="F137" s="29" t="s">
        <v>10</v>
      </c>
      <c r="G137" s="31"/>
      <c r="H137" s="32"/>
    </row>
    <row r="138" spans="1:8" ht="18" customHeight="1" x14ac:dyDescent="0.25">
      <c r="A138" s="18"/>
      <c r="B138" s="6">
        <f t="shared" si="6"/>
        <v>114</v>
      </c>
      <c r="C138" s="29">
        <v>630</v>
      </c>
      <c r="D138" s="30" t="s">
        <v>189</v>
      </c>
      <c r="E138" s="46">
        <v>500</v>
      </c>
      <c r="F138" s="29" t="s">
        <v>57</v>
      </c>
      <c r="G138" s="31"/>
      <c r="H138" s="32"/>
    </row>
    <row r="139" spans="1:8" ht="18" customHeight="1" x14ac:dyDescent="0.25">
      <c r="A139" s="18"/>
      <c r="B139" s="6">
        <f t="shared" si="6"/>
        <v>115</v>
      </c>
      <c r="C139" s="122">
        <v>642</v>
      </c>
      <c r="D139" s="30" t="s">
        <v>262</v>
      </c>
      <c r="E139" s="47">
        <v>10</v>
      </c>
      <c r="F139" s="29" t="s">
        <v>15</v>
      </c>
      <c r="G139" s="31"/>
      <c r="H139" s="32"/>
    </row>
    <row r="140" spans="1:8" ht="18" customHeight="1" x14ac:dyDescent="0.25">
      <c r="A140" s="18"/>
      <c r="B140" s="6">
        <f t="shared" si="6"/>
        <v>116</v>
      </c>
      <c r="C140" s="46" t="s">
        <v>12</v>
      </c>
      <c r="D140" s="30" t="s">
        <v>190</v>
      </c>
      <c r="E140" s="46">
        <v>15000</v>
      </c>
      <c r="F140" s="45" t="s">
        <v>80</v>
      </c>
      <c r="G140" s="31"/>
      <c r="H140" s="32"/>
    </row>
    <row r="141" spans="1:8" ht="18" customHeight="1" x14ac:dyDescent="0.25">
      <c r="A141" s="18"/>
      <c r="B141" s="6">
        <f t="shared" si="6"/>
        <v>117</v>
      </c>
      <c r="C141" s="193" t="s">
        <v>12</v>
      </c>
      <c r="D141" s="197" t="s">
        <v>300</v>
      </c>
      <c r="E141" s="46">
        <v>1</v>
      </c>
      <c r="F141" s="45" t="s">
        <v>107</v>
      </c>
      <c r="G141" s="31"/>
      <c r="H141" s="32"/>
    </row>
    <row r="142" spans="1:8" ht="18" customHeight="1" x14ac:dyDescent="0.25">
      <c r="A142" s="18"/>
      <c r="B142" s="199" t="s">
        <v>281</v>
      </c>
      <c r="C142" s="198">
        <v>201</v>
      </c>
      <c r="D142" s="197" t="s">
        <v>272</v>
      </c>
      <c r="E142" s="198">
        <v>1</v>
      </c>
      <c r="F142" s="201" t="s">
        <v>107</v>
      </c>
      <c r="G142" s="202"/>
      <c r="H142" s="203"/>
    </row>
    <row r="143" spans="1:8" ht="18" customHeight="1" x14ac:dyDescent="0.25">
      <c r="A143" s="18"/>
      <c r="B143" s="199" t="s">
        <v>282</v>
      </c>
      <c r="C143" s="198">
        <v>254</v>
      </c>
      <c r="D143" s="197" t="s">
        <v>273</v>
      </c>
      <c r="E143" s="198">
        <v>1408</v>
      </c>
      <c r="F143" s="201" t="s">
        <v>19</v>
      </c>
      <c r="G143" s="202"/>
      <c r="H143" s="203"/>
    </row>
    <row r="144" spans="1:8" ht="18" customHeight="1" x14ac:dyDescent="0.25">
      <c r="A144" s="18"/>
      <c r="B144" s="199" t="s">
        <v>283</v>
      </c>
      <c r="C144" s="198" t="s">
        <v>40</v>
      </c>
      <c r="D144" s="197" t="s">
        <v>274</v>
      </c>
      <c r="E144" s="198">
        <v>118</v>
      </c>
      <c r="F144" s="201" t="s">
        <v>21</v>
      </c>
      <c r="G144" s="202"/>
      <c r="H144" s="203"/>
    </row>
    <row r="145" spans="1:8" ht="18" customHeight="1" x14ac:dyDescent="0.25">
      <c r="A145" s="18"/>
      <c r="B145" s="199" t="s">
        <v>284</v>
      </c>
      <c r="C145" s="198" t="s">
        <v>41</v>
      </c>
      <c r="D145" s="197" t="s">
        <v>103</v>
      </c>
      <c r="E145" s="198">
        <v>118</v>
      </c>
      <c r="F145" s="201" t="s">
        <v>21</v>
      </c>
      <c r="G145" s="202"/>
      <c r="H145" s="203"/>
    </row>
    <row r="146" spans="1:8" ht="18" customHeight="1" x14ac:dyDescent="0.25">
      <c r="A146" s="18"/>
      <c r="B146" s="199" t="s">
        <v>285</v>
      </c>
      <c r="C146" s="198" t="s">
        <v>209</v>
      </c>
      <c r="D146" s="197" t="s">
        <v>275</v>
      </c>
      <c r="E146" s="198">
        <v>69</v>
      </c>
      <c r="F146" s="201" t="s">
        <v>21</v>
      </c>
      <c r="G146" s="202"/>
      <c r="H146" s="203"/>
    </row>
    <row r="147" spans="1:8" ht="18" customHeight="1" x14ac:dyDescent="0.25">
      <c r="A147" s="18"/>
      <c r="B147" s="199" t="s">
        <v>286</v>
      </c>
      <c r="C147" s="198" t="s">
        <v>212</v>
      </c>
      <c r="D147" s="197" t="s">
        <v>276</v>
      </c>
      <c r="E147" s="198">
        <v>59</v>
      </c>
      <c r="F147" s="201" t="s">
        <v>21</v>
      </c>
      <c r="G147" s="202"/>
      <c r="H147" s="203"/>
    </row>
    <row r="148" spans="1:8" ht="18" customHeight="1" x14ac:dyDescent="0.25">
      <c r="A148" s="18"/>
      <c r="B148" s="199" t="s">
        <v>287</v>
      </c>
      <c r="C148" s="198">
        <v>407</v>
      </c>
      <c r="D148" s="197" t="s">
        <v>277</v>
      </c>
      <c r="E148" s="198">
        <v>141</v>
      </c>
      <c r="F148" s="201" t="s">
        <v>81</v>
      </c>
      <c r="G148" s="202"/>
      <c r="H148" s="203"/>
    </row>
    <row r="149" spans="1:8" ht="18" customHeight="1" x14ac:dyDescent="0.25">
      <c r="A149" s="18"/>
      <c r="B149" s="199" t="s">
        <v>288</v>
      </c>
      <c r="C149" s="198">
        <v>408</v>
      </c>
      <c r="D149" s="197" t="s">
        <v>215</v>
      </c>
      <c r="E149" s="198">
        <v>282</v>
      </c>
      <c r="F149" s="201" t="s">
        <v>81</v>
      </c>
      <c r="G149" s="202"/>
      <c r="H149" s="203"/>
    </row>
    <row r="150" spans="1:8" ht="18" customHeight="1" thickBot="1" x14ac:dyDescent="0.3">
      <c r="A150" s="18"/>
      <c r="B150" s="204" t="s">
        <v>297</v>
      </c>
      <c r="C150" s="205">
        <v>614</v>
      </c>
      <c r="D150" s="197" t="s">
        <v>278</v>
      </c>
      <c r="E150" s="198">
        <v>10</v>
      </c>
      <c r="F150" s="201" t="s">
        <v>21</v>
      </c>
      <c r="G150" s="202"/>
      <c r="H150" s="203"/>
    </row>
    <row r="151" spans="1:8" ht="18" customHeight="1" thickBot="1" x14ac:dyDescent="0.3">
      <c r="A151" s="18"/>
      <c r="B151" s="12"/>
      <c r="C151" s="14"/>
      <c r="D151" s="214" t="s">
        <v>48</v>
      </c>
      <c r="E151" s="214"/>
      <c r="F151" s="215"/>
      <c r="G151" s="103"/>
      <c r="H151" s="105"/>
    </row>
    <row r="152" spans="1:8" ht="18" customHeight="1" x14ac:dyDescent="0.25">
      <c r="A152" s="18"/>
      <c r="B152" s="12"/>
      <c r="C152" s="14"/>
      <c r="D152" s="73"/>
      <c r="E152" s="73"/>
      <c r="F152" s="73"/>
      <c r="G152" s="121"/>
      <c r="H152" s="120"/>
    </row>
    <row r="153" spans="1:8" ht="18" customHeight="1" thickBot="1" x14ac:dyDescent="0.3">
      <c r="A153" s="18"/>
      <c r="B153" s="12"/>
      <c r="C153" s="14"/>
      <c r="D153" s="73"/>
      <c r="E153" s="73"/>
      <c r="F153" s="73"/>
      <c r="G153" s="126"/>
      <c r="H153" s="37"/>
    </row>
    <row r="154" spans="1:8" ht="18" customHeight="1" x14ac:dyDescent="0.25">
      <c r="A154" s="18"/>
      <c r="B154" s="102"/>
      <c r="C154" s="96"/>
      <c r="D154" s="101" t="s">
        <v>289</v>
      </c>
      <c r="E154" s="95"/>
      <c r="F154" s="95"/>
      <c r="G154" s="96"/>
      <c r="H154" s="99"/>
    </row>
    <row r="155" spans="1:8" ht="18" customHeight="1" x14ac:dyDescent="0.25">
      <c r="A155" s="18"/>
      <c r="B155" s="6">
        <f>B141+1</f>
        <v>118</v>
      </c>
      <c r="C155" s="74">
        <v>203</v>
      </c>
      <c r="D155" s="75" t="s">
        <v>123</v>
      </c>
      <c r="E155" s="74">
        <v>404</v>
      </c>
      <c r="F155" s="45" t="s">
        <v>21</v>
      </c>
      <c r="G155" s="40"/>
      <c r="H155" s="32"/>
    </row>
    <row r="156" spans="1:8" ht="18" customHeight="1" x14ac:dyDescent="0.25">
      <c r="A156" s="18"/>
      <c r="B156" s="6">
        <f>B155+1</f>
        <v>119</v>
      </c>
      <c r="C156" s="74">
        <v>203</v>
      </c>
      <c r="D156" s="75" t="s">
        <v>242</v>
      </c>
      <c r="E156" s="74">
        <v>207</v>
      </c>
      <c r="F156" s="45" t="s">
        <v>21</v>
      </c>
      <c r="G156" s="40"/>
      <c r="H156" s="32"/>
    </row>
    <row r="157" spans="1:8" ht="18" customHeight="1" x14ac:dyDescent="0.25">
      <c r="A157" s="18"/>
      <c r="B157" s="6">
        <f>B156+1</f>
        <v>120</v>
      </c>
      <c r="C157" s="29">
        <v>503</v>
      </c>
      <c r="D157" s="30" t="s">
        <v>124</v>
      </c>
      <c r="E157" s="74">
        <v>1</v>
      </c>
      <c r="F157" s="45" t="s">
        <v>107</v>
      </c>
      <c r="G157" s="31"/>
      <c r="H157" s="32"/>
    </row>
    <row r="158" spans="1:8" ht="18" customHeight="1" x14ac:dyDescent="0.25">
      <c r="A158" s="18"/>
      <c r="B158" s="6">
        <f t="shared" ref="B158:B168" si="7">B157+1</f>
        <v>121</v>
      </c>
      <c r="C158" s="29" t="s">
        <v>60</v>
      </c>
      <c r="D158" s="30" t="s">
        <v>69</v>
      </c>
      <c r="E158" s="29">
        <v>328</v>
      </c>
      <c r="F158" s="29" t="s">
        <v>19</v>
      </c>
      <c r="G158" s="31"/>
      <c r="H158" s="32"/>
    </row>
    <row r="159" spans="1:8" ht="18" customHeight="1" x14ac:dyDescent="0.25">
      <c r="A159" s="18"/>
      <c r="B159" s="6">
        <f t="shared" si="7"/>
        <v>122</v>
      </c>
      <c r="C159" s="29">
        <v>840</v>
      </c>
      <c r="D159" s="30" t="s">
        <v>125</v>
      </c>
      <c r="E159" s="29">
        <v>3972</v>
      </c>
      <c r="F159" s="29" t="s">
        <v>57</v>
      </c>
      <c r="G159" s="31"/>
      <c r="H159" s="32"/>
    </row>
    <row r="160" spans="1:8" ht="18" customHeight="1" x14ac:dyDescent="0.25">
      <c r="A160" s="18"/>
      <c r="B160" s="6">
        <f t="shared" si="7"/>
        <v>123</v>
      </c>
      <c r="C160" s="45">
        <v>840</v>
      </c>
      <c r="D160" s="33" t="s">
        <v>126</v>
      </c>
      <c r="E160" s="29">
        <v>3793</v>
      </c>
      <c r="F160" s="29" t="s">
        <v>21</v>
      </c>
      <c r="G160" s="31"/>
      <c r="H160" s="32"/>
    </row>
    <row r="161" spans="1:8" ht="18" customHeight="1" x14ac:dyDescent="0.25">
      <c r="A161" s="18"/>
      <c r="B161" s="6">
        <f t="shared" si="7"/>
        <v>124</v>
      </c>
      <c r="C161" s="45">
        <v>840</v>
      </c>
      <c r="D161" s="33" t="s">
        <v>127</v>
      </c>
      <c r="E161" s="29">
        <v>619</v>
      </c>
      <c r="F161" s="29" t="s">
        <v>19</v>
      </c>
      <c r="G161" s="31"/>
      <c r="H161" s="32"/>
    </row>
    <row r="162" spans="1:8" ht="18" customHeight="1" x14ac:dyDescent="0.25">
      <c r="A162" s="18"/>
      <c r="B162" s="6">
        <f t="shared" si="7"/>
        <v>125</v>
      </c>
      <c r="C162" s="45">
        <v>840</v>
      </c>
      <c r="D162" s="33" t="s">
        <v>128</v>
      </c>
      <c r="E162" s="29">
        <v>2923</v>
      </c>
      <c r="F162" s="29" t="s">
        <v>21</v>
      </c>
      <c r="G162" s="31"/>
      <c r="H162" s="32"/>
    </row>
    <row r="163" spans="1:8" ht="18" customHeight="1" x14ac:dyDescent="0.25">
      <c r="A163" s="18"/>
      <c r="B163" s="6">
        <f t="shared" si="7"/>
        <v>126</v>
      </c>
      <c r="C163" s="45">
        <v>840</v>
      </c>
      <c r="D163" s="33" t="s">
        <v>243</v>
      </c>
      <c r="E163" s="29">
        <v>191</v>
      </c>
      <c r="F163" s="29" t="s">
        <v>21</v>
      </c>
      <c r="G163" s="31"/>
      <c r="H163" s="32"/>
    </row>
    <row r="164" spans="1:8" ht="18" customHeight="1" x14ac:dyDescent="0.25">
      <c r="A164" s="18"/>
      <c r="B164" s="6">
        <f t="shared" si="7"/>
        <v>127</v>
      </c>
      <c r="C164" s="45">
        <v>840</v>
      </c>
      <c r="D164" s="33" t="s">
        <v>129</v>
      </c>
      <c r="E164" s="29">
        <v>611</v>
      </c>
      <c r="F164" s="45" t="s">
        <v>80</v>
      </c>
      <c r="G164" s="31"/>
      <c r="H164" s="32"/>
    </row>
    <row r="165" spans="1:8" ht="18" customHeight="1" x14ac:dyDescent="0.25">
      <c r="A165" s="18"/>
      <c r="B165" s="6">
        <f t="shared" si="7"/>
        <v>128</v>
      </c>
      <c r="C165" s="45">
        <v>840</v>
      </c>
      <c r="D165" s="33" t="s">
        <v>130</v>
      </c>
      <c r="E165" s="29">
        <v>32</v>
      </c>
      <c r="F165" s="45" t="s">
        <v>80</v>
      </c>
      <c r="G165" s="31"/>
      <c r="H165" s="32"/>
    </row>
    <row r="166" spans="1:8" ht="18" customHeight="1" x14ac:dyDescent="0.25">
      <c r="A166" s="18"/>
      <c r="B166" s="6">
        <f t="shared" si="7"/>
        <v>129</v>
      </c>
      <c r="C166" s="45">
        <v>840</v>
      </c>
      <c r="D166" s="33" t="s">
        <v>131</v>
      </c>
      <c r="E166" s="29">
        <v>278</v>
      </c>
      <c r="F166" s="45" t="s">
        <v>80</v>
      </c>
      <c r="G166" s="31"/>
      <c r="H166" s="32"/>
    </row>
    <row r="167" spans="1:8" ht="18" customHeight="1" x14ac:dyDescent="0.25">
      <c r="A167" s="18"/>
      <c r="B167" s="6">
        <f t="shared" si="7"/>
        <v>130</v>
      </c>
      <c r="C167" s="45">
        <v>840</v>
      </c>
      <c r="D167" s="33" t="s">
        <v>132</v>
      </c>
      <c r="E167" s="29">
        <v>5</v>
      </c>
      <c r="F167" s="45" t="s">
        <v>121</v>
      </c>
      <c r="G167" s="31"/>
      <c r="H167" s="32"/>
    </row>
    <row r="168" spans="1:8" ht="18" customHeight="1" thickBot="1" x14ac:dyDescent="0.3">
      <c r="A168" s="18"/>
      <c r="B168" s="10">
        <f t="shared" si="7"/>
        <v>131</v>
      </c>
      <c r="C168" s="139">
        <v>840</v>
      </c>
      <c r="D168" s="30" t="s">
        <v>133</v>
      </c>
      <c r="E168" s="29">
        <v>1</v>
      </c>
      <c r="F168" s="29" t="s">
        <v>107</v>
      </c>
      <c r="G168" s="31"/>
      <c r="H168" s="32"/>
    </row>
    <row r="169" spans="1:8" ht="18" customHeight="1" thickBot="1" x14ac:dyDescent="0.3">
      <c r="A169" s="18"/>
      <c r="B169" s="12"/>
      <c r="C169" s="14"/>
      <c r="D169" s="214" t="s">
        <v>122</v>
      </c>
      <c r="E169" s="214"/>
      <c r="F169" s="215"/>
      <c r="G169" s="103"/>
      <c r="H169" s="105"/>
    </row>
    <row r="170" spans="1:8" ht="18" customHeight="1" x14ac:dyDescent="0.25">
      <c r="A170" s="18"/>
      <c r="B170" s="12"/>
      <c r="C170" s="14"/>
      <c r="D170" s="73"/>
      <c r="E170" s="73"/>
      <c r="F170" s="73"/>
      <c r="G170" s="126"/>
      <c r="H170" s="37"/>
    </row>
    <row r="171" spans="1:8" ht="18" customHeight="1" thickBot="1" x14ac:dyDescent="0.3">
      <c r="A171" s="18"/>
      <c r="D171" s="110"/>
      <c r="E171" s="110"/>
      <c r="F171" s="110"/>
      <c r="G171" s="110"/>
      <c r="H171" s="25"/>
    </row>
    <row r="172" spans="1:8" ht="18" customHeight="1" x14ac:dyDescent="0.25">
      <c r="A172" s="18"/>
      <c r="B172" s="102"/>
      <c r="C172" s="96"/>
      <c r="D172" s="101" t="s">
        <v>296</v>
      </c>
      <c r="E172" s="95"/>
      <c r="F172" s="95"/>
      <c r="G172" s="96"/>
      <c r="H172" s="99"/>
    </row>
    <row r="173" spans="1:8" ht="18" customHeight="1" x14ac:dyDescent="0.25">
      <c r="A173" s="18"/>
      <c r="B173" s="6">
        <f>B168+1</f>
        <v>132</v>
      </c>
      <c r="C173" s="74">
        <v>202</v>
      </c>
      <c r="D173" s="75" t="s">
        <v>244</v>
      </c>
      <c r="E173" s="74">
        <v>142</v>
      </c>
      <c r="F173" s="45" t="s">
        <v>19</v>
      </c>
      <c r="G173" s="40"/>
      <c r="H173" s="32"/>
    </row>
    <row r="174" spans="1:8" ht="18" customHeight="1" x14ac:dyDescent="0.25">
      <c r="A174" s="18"/>
      <c r="B174" s="6">
        <f t="shared" ref="B174:B212" si="8">B173+1</f>
        <v>133</v>
      </c>
      <c r="C174" s="29">
        <v>202</v>
      </c>
      <c r="D174" s="30" t="s">
        <v>134</v>
      </c>
      <c r="E174" s="74">
        <v>1</v>
      </c>
      <c r="F174" s="45" t="s">
        <v>107</v>
      </c>
      <c r="G174" s="31"/>
      <c r="H174" s="32"/>
    </row>
    <row r="175" spans="1:8" ht="18" customHeight="1" x14ac:dyDescent="0.25">
      <c r="A175" s="18"/>
      <c r="B175" s="6">
        <f t="shared" si="8"/>
        <v>134</v>
      </c>
      <c r="C175" s="29">
        <v>503</v>
      </c>
      <c r="D175" s="30" t="s">
        <v>124</v>
      </c>
      <c r="E175" s="29">
        <v>1</v>
      </c>
      <c r="F175" s="29" t="s">
        <v>107</v>
      </c>
      <c r="G175" s="31"/>
      <c r="H175" s="32"/>
    </row>
    <row r="176" spans="1:8" ht="18" customHeight="1" x14ac:dyDescent="0.25">
      <c r="A176" s="18"/>
      <c r="B176" s="6">
        <f t="shared" si="8"/>
        <v>135</v>
      </c>
      <c r="C176" s="29">
        <v>503</v>
      </c>
      <c r="D176" s="44" t="s">
        <v>62</v>
      </c>
      <c r="E176" s="29">
        <v>1</v>
      </c>
      <c r="F176" s="29" t="s">
        <v>107</v>
      </c>
      <c r="G176" s="31"/>
      <c r="H176" s="32"/>
    </row>
    <row r="177" spans="1:8" ht="18" customHeight="1" x14ac:dyDescent="0.25">
      <c r="A177" s="18"/>
      <c r="B177" s="6">
        <f t="shared" si="8"/>
        <v>136</v>
      </c>
      <c r="C177" s="29">
        <v>505</v>
      </c>
      <c r="D177" s="30" t="s">
        <v>135</v>
      </c>
      <c r="E177" s="29">
        <v>1</v>
      </c>
      <c r="F177" s="29" t="s">
        <v>107</v>
      </c>
      <c r="G177" s="31"/>
      <c r="H177" s="32"/>
    </row>
    <row r="178" spans="1:8" ht="18" customHeight="1" x14ac:dyDescent="0.25">
      <c r="A178" s="18"/>
      <c r="B178" s="6">
        <f t="shared" si="8"/>
        <v>137</v>
      </c>
      <c r="C178" s="45">
        <v>507</v>
      </c>
      <c r="D178" s="33" t="s">
        <v>136</v>
      </c>
      <c r="E178" s="29">
        <v>1700</v>
      </c>
      <c r="F178" s="29" t="s">
        <v>80</v>
      </c>
      <c r="G178" s="31"/>
      <c r="H178" s="32"/>
    </row>
    <row r="179" spans="1:8" ht="18" customHeight="1" x14ac:dyDescent="0.25">
      <c r="A179" s="18"/>
      <c r="B179" s="6">
        <f t="shared" si="8"/>
        <v>138</v>
      </c>
      <c r="C179" s="45">
        <v>507</v>
      </c>
      <c r="D179" s="33" t="s">
        <v>137</v>
      </c>
      <c r="E179" s="29">
        <v>1500</v>
      </c>
      <c r="F179" s="29" t="s">
        <v>80</v>
      </c>
      <c r="G179" s="31"/>
      <c r="H179" s="32"/>
    </row>
    <row r="180" spans="1:8" ht="18" customHeight="1" x14ac:dyDescent="0.25">
      <c r="A180" s="18"/>
      <c r="B180" s="6">
        <f t="shared" si="8"/>
        <v>139</v>
      </c>
      <c r="C180" s="45">
        <v>507</v>
      </c>
      <c r="D180" s="33" t="s">
        <v>245</v>
      </c>
      <c r="E180" s="29">
        <v>40</v>
      </c>
      <c r="F180" s="29" t="s">
        <v>10</v>
      </c>
      <c r="G180" s="31"/>
      <c r="H180" s="32"/>
    </row>
    <row r="181" spans="1:8" ht="18" customHeight="1" x14ac:dyDescent="0.25">
      <c r="A181" s="18"/>
      <c r="B181" s="6">
        <f t="shared" si="8"/>
        <v>140</v>
      </c>
      <c r="C181" s="45" t="s">
        <v>52</v>
      </c>
      <c r="D181" s="33" t="s">
        <v>63</v>
      </c>
      <c r="E181" s="29">
        <v>116702</v>
      </c>
      <c r="F181" s="29" t="s">
        <v>83</v>
      </c>
      <c r="G181" s="31"/>
      <c r="H181" s="32"/>
    </row>
    <row r="182" spans="1:8" ht="18" customHeight="1" x14ac:dyDescent="0.25">
      <c r="A182" s="18"/>
      <c r="B182" s="6">
        <f t="shared" si="8"/>
        <v>141</v>
      </c>
      <c r="C182" s="45">
        <v>510</v>
      </c>
      <c r="D182" s="33" t="s">
        <v>85</v>
      </c>
      <c r="E182" s="29">
        <v>48</v>
      </c>
      <c r="F182" s="45" t="s">
        <v>10</v>
      </c>
      <c r="G182" s="31"/>
      <c r="H182" s="32"/>
    </row>
    <row r="183" spans="1:8" ht="18" customHeight="1" x14ac:dyDescent="0.25">
      <c r="A183" s="18"/>
      <c r="B183" s="6">
        <f t="shared" si="8"/>
        <v>142</v>
      </c>
      <c r="C183" s="45" t="s">
        <v>246</v>
      </c>
      <c r="D183" s="33" t="s">
        <v>247</v>
      </c>
      <c r="E183" s="29">
        <v>98</v>
      </c>
      <c r="F183" s="45" t="s">
        <v>21</v>
      </c>
      <c r="G183" s="31"/>
      <c r="H183" s="32"/>
    </row>
    <row r="184" spans="1:8" ht="18" customHeight="1" x14ac:dyDescent="0.25">
      <c r="A184" s="18"/>
      <c r="B184" s="6">
        <f t="shared" si="8"/>
        <v>143</v>
      </c>
      <c r="C184" s="45" t="s">
        <v>246</v>
      </c>
      <c r="D184" s="33" t="s">
        <v>119</v>
      </c>
      <c r="E184" s="29">
        <v>273</v>
      </c>
      <c r="F184" s="45" t="s">
        <v>21</v>
      </c>
      <c r="G184" s="31"/>
      <c r="H184" s="32"/>
    </row>
    <row r="185" spans="1:8" ht="18" customHeight="1" x14ac:dyDescent="0.25">
      <c r="A185" s="18"/>
      <c r="B185" s="6">
        <f t="shared" si="8"/>
        <v>144</v>
      </c>
      <c r="C185" s="46">
        <v>511</v>
      </c>
      <c r="D185" s="30" t="s">
        <v>64</v>
      </c>
      <c r="E185" s="29">
        <v>105</v>
      </c>
      <c r="F185" s="29" t="s">
        <v>21</v>
      </c>
      <c r="G185" s="31"/>
      <c r="H185" s="32"/>
    </row>
    <row r="186" spans="1:8" ht="18" customHeight="1" x14ac:dyDescent="0.25">
      <c r="A186" s="18"/>
      <c r="B186" s="6">
        <f t="shared" si="8"/>
        <v>145</v>
      </c>
      <c r="C186" s="46">
        <v>511</v>
      </c>
      <c r="D186" s="30" t="s">
        <v>65</v>
      </c>
      <c r="E186" s="29">
        <v>145</v>
      </c>
      <c r="F186" s="29" t="s">
        <v>21</v>
      </c>
      <c r="G186" s="31"/>
      <c r="H186" s="32"/>
    </row>
    <row r="187" spans="1:8" ht="18" customHeight="1" x14ac:dyDescent="0.25">
      <c r="A187" s="18"/>
      <c r="B187" s="6">
        <f t="shared" si="8"/>
        <v>146</v>
      </c>
      <c r="C187" s="46">
        <v>511</v>
      </c>
      <c r="D187" s="30" t="s">
        <v>221</v>
      </c>
      <c r="E187" s="29">
        <v>2</v>
      </c>
      <c r="F187" s="45" t="s">
        <v>10</v>
      </c>
      <c r="G187" s="31"/>
      <c r="H187" s="32"/>
    </row>
    <row r="188" spans="1:8" ht="18" customHeight="1" x14ac:dyDescent="0.25">
      <c r="A188" s="18"/>
      <c r="B188" s="6">
        <f t="shared" si="8"/>
        <v>147</v>
      </c>
      <c r="C188" s="46">
        <v>511</v>
      </c>
      <c r="D188" s="30" t="s">
        <v>138</v>
      </c>
      <c r="E188" s="29">
        <v>19</v>
      </c>
      <c r="F188" s="45" t="s">
        <v>21</v>
      </c>
      <c r="G188" s="31"/>
      <c r="H188" s="32"/>
    </row>
    <row r="189" spans="1:8" ht="18" customHeight="1" x14ac:dyDescent="0.25">
      <c r="A189" s="18"/>
      <c r="B189" s="6">
        <f t="shared" si="8"/>
        <v>148</v>
      </c>
      <c r="C189" s="46">
        <v>513</v>
      </c>
      <c r="D189" s="30" t="s">
        <v>98</v>
      </c>
      <c r="E189" s="29">
        <v>2055</v>
      </c>
      <c r="F189" s="45" t="s">
        <v>10</v>
      </c>
      <c r="G189" s="31"/>
      <c r="H189" s="32"/>
    </row>
    <row r="190" spans="1:8" ht="18" customHeight="1" x14ac:dyDescent="0.25">
      <c r="A190" s="18"/>
      <c r="B190" s="6">
        <f t="shared" si="8"/>
        <v>149</v>
      </c>
      <c r="C190" s="46">
        <v>513</v>
      </c>
      <c r="D190" s="197" t="s">
        <v>279</v>
      </c>
      <c r="E190" s="29">
        <v>351803</v>
      </c>
      <c r="F190" s="45" t="s">
        <v>83</v>
      </c>
      <c r="G190" s="31"/>
      <c r="H190" s="32"/>
    </row>
    <row r="191" spans="1:8" ht="18" customHeight="1" x14ac:dyDescent="0.25">
      <c r="A191" s="18"/>
      <c r="B191" s="199">
        <f t="shared" si="8"/>
        <v>150</v>
      </c>
      <c r="C191" s="198"/>
      <c r="D191" s="197" t="s">
        <v>293</v>
      </c>
      <c r="E191" s="200"/>
      <c r="F191" s="201"/>
      <c r="G191" s="202"/>
      <c r="H191" s="203"/>
    </row>
    <row r="192" spans="1:8" ht="18" customHeight="1" x14ac:dyDescent="0.25">
      <c r="A192" s="18"/>
      <c r="B192" s="199" t="s">
        <v>290</v>
      </c>
      <c r="C192" s="198" t="s">
        <v>86</v>
      </c>
      <c r="D192" s="197" t="s">
        <v>87</v>
      </c>
      <c r="E192" s="200">
        <v>1</v>
      </c>
      <c r="F192" s="200" t="s">
        <v>107</v>
      </c>
      <c r="G192" s="31"/>
      <c r="H192" s="32"/>
    </row>
    <row r="193" spans="1:8" ht="18" customHeight="1" x14ac:dyDescent="0.25">
      <c r="A193" s="18"/>
      <c r="B193" s="199" t="s">
        <v>291</v>
      </c>
      <c r="C193" s="198" t="s">
        <v>86</v>
      </c>
      <c r="D193" s="197" t="s">
        <v>88</v>
      </c>
      <c r="E193" s="200">
        <v>1</v>
      </c>
      <c r="F193" s="200" t="s">
        <v>107</v>
      </c>
      <c r="G193" s="31"/>
      <c r="H193" s="32"/>
    </row>
    <row r="194" spans="1:8" ht="18" customHeight="1" x14ac:dyDescent="0.25">
      <c r="A194" s="18"/>
      <c r="B194" s="6">
        <f>B191+1</f>
        <v>151</v>
      </c>
      <c r="C194" s="46" t="s">
        <v>54</v>
      </c>
      <c r="D194" s="30" t="s">
        <v>66</v>
      </c>
      <c r="E194" s="29">
        <v>587</v>
      </c>
      <c r="F194" s="29" t="s">
        <v>80</v>
      </c>
      <c r="G194" s="31"/>
      <c r="H194" s="32"/>
    </row>
    <row r="195" spans="1:8" ht="30" x14ac:dyDescent="0.25">
      <c r="A195" s="18"/>
      <c r="B195" s="6">
        <f t="shared" si="8"/>
        <v>152</v>
      </c>
      <c r="C195" s="46">
        <v>516</v>
      </c>
      <c r="D195" s="141" t="s">
        <v>222</v>
      </c>
      <c r="E195" s="29">
        <v>10</v>
      </c>
      <c r="F195" s="29" t="s">
        <v>10</v>
      </c>
      <c r="G195" s="31"/>
      <c r="H195" s="32"/>
    </row>
    <row r="196" spans="1:8" ht="30" x14ac:dyDescent="0.25">
      <c r="A196" s="18"/>
      <c r="B196" s="6">
        <f t="shared" si="8"/>
        <v>153</v>
      </c>
      <c r="C196" s="46">
        <v>516</v>
      </c>
      <c r="D196" s="141" t="s">
        <v>223</v>
      </c>
      <c r="E196" s="29">
        <v>5</v>
      </c>
      <c r="F196" s="29" t="s">
        <v>10</v>
      </c>
      <c r="G196" s="31"/>
      <c r="H196" s="32"/>
    </row>
    <row r="197" spans="1:8" ht="18" customHeight="1" x14ac:dyDescent="0.25">
      <c r="A197" s="18"/>
      <c r="B197" s="6">
        <f t="shared" si="8"/>
        <v>154</v>
      </c>
      <c r="C197" s="46">
        <v>516</v>
      </c>
      <c r="D197" s="30" t="s">
        <v>143</v>
      </c>
      <c r="E197" s="29">
        <v>33</v>
      </c>
      <c r="F197" s="29" t="s">
        <v>57</v>
      </c>
      <c r="G197" s="31"/>
      <c r="H197" s="32"/>
    </row>
    <row r="198" spans="1:8" ht="18" customHeight="1" x14ac:dyDescent="0.25">
      <c r="A198" s="18"/>
      <c r="B198" s="6">
        <f t="shared" si="8"/>
        <v>155</v>
      </c>
      <c r="C198" s="46">
        <v>516</v>
      </c>
      <c r="D198" s="30" t="s">
        <v>144</v>
      </c>
      <c r="E198" s="29">
        <v>76</v>
      </c>
      <c r="F198" s="29" t="s">
        <v>57</v>
      </c>
      <c r="G198" s="31"/>
      <c r="H198" s="32"/>
    </row>
    <row r="199" spans="1:8" ht="18" customHeight="1" x14ac:dyDescent="0.25">
      <c r="A199" s="18"/>
      <c r="B199" s="6">
        <f t="shared" si="8"/>
        <v>156</v>
      </c>
      <c r="C199" s="46">
        <v>516</v>
      </c>
      <c r="D199" s="30" t="s">
        <v>248</v>
      </c>
      <c r="E199" s="29">
        <v>118</v>
      </c>
      <c r="F199" s="29" t="s">
        <v>80</v>
      </c>
      <c r="G199" s="31"/>
      <c r="H199" s="32"/>
    </row>
    <row r="200" spans="1:8" ht="18" customHeight="1" x14ac:dyDescent="0.25">
      <c r="A200" s="18"/>
      <c r="B200" s="199" t="s">
        <v>292</v>
      </c>
      <c r="C200" s="198">
        <v>516</v>
      </c>
      <c r="D200" s="197" t="s">
        <v>280</v>
      </c>
      <c r="E200" s="200">
        <v>82</v>
      </c>
      <c r="F200" s="200" t="s">
        <v>80</v>
      </c>
      <c r="G200" s="202"/>
      <c r="H200" s="203"/>
    </row>
    <row r="201" spans="1:8" ht="18" customHeight="1" x14ac:dyDescent="0.25">
      <c r="A201" s="18"/>
      <c r="B201" s="6">
        <f>B199+1</f>
        <v>157</v>
      </c>
      <c r="C201" s="46">
        <v>518</v>
      </c>
      <c r="D201" s="30" t="s">
        <v>224</v>
      </c>
      <c r="E201" s="29">
        <v>57</v>
      </c>
      <c r="F201" s="29" t="s">
        <v>21</v>
      </c>
      <c r="G201" s="31"/>
      <c r="H201" s="32"/>
    </row>
    <row r="202" spans="1:8" ht="18" customHeight="1" x14ac:dyDescent="0.25">
      <c r="A202" s="18"/>
      <c r="B202" s="6">
        <f t="shared" si="8"/>
        <v>158</v>
      </c>
      <c r="C202" s="46">
        <v>518</v>
      </c>
      <c r="D202" s="30" t="s">
        <v>225</v>
      </c>
      <c r="E202" s="29">
        <v>151</v>
      </c>
      <c r="F202" s="29" t="s">
        <v>80</v>
      </c>
      <c r="G202" s="31"/>
      <c r="H202" s="32"/>
    </row>
    <row r="203" spans="1:8" ht="18" customHeight="1" x14ac:dyDescent="0.25">
      <c r="A203" s="18"/>
      <c r="B203" s="6">
        <f t="shared" si="8"/>
        <v>159</v>
      </c>
      <c r="C203" s="46">
        <v>518</v>
      </c>
      <c r="D203" s="30" t="s">
        <v>226</v>
      </c>
      <c r="E203" s="29">
        <v>40</v>
      </c>
      <c r="F203" s="29" t="s">
        <v>80</v>
      </c>
      <c r="G203" s="31"/>
      <c r="H203" s="32"/>
    </row>
    <row r="204" spans="1:8" ht="18" customHeight="1" x14ac:dyDescent="0.25">
      <c r="A204" s="18"/>
      <c r="B204" s="6">
        <f t="shared" si="8"/>
        <v>160</v>
      </c>
      <c r="C204" s="46">
        <v>526</v>
      </c>
      <c r="D204" s="30" t="s">
        <v>146</v>
      </c>
      <c r="E204" s="29">
        <v>223</v>
      </c>
      <c r="F204" s="29" t="s">
        <v>19</v>
      </c>
      <c r="G204" s="31"/>
      <c r="H204" s="32"/>
    </row>
    <row r="205" spans="1:8" ht="18" customHeight="1" x14ac:dyDescent="0.25">
      <c r="A205" s="18"/>
      <c r="B205" s="6">
        <f t="shared" si="8"/>
        <v>161</v>
      </c>
      <c r="C205" s="46">
        <v>526</v>
      </c>
      <c r="D205" s="30" t="s">
        <v>227</v>
      </c>
      <c r="E205" s="29">
        <v>88</v>
      </c>
      <c r="F205" s="29" t="s">
        <v>80</v>
      </c>
      <c r="G205" s="31"/>
      <c r="H205" s="32"/>
    </row>
    <row r="206" spans="1:8" ht="18" customHeight="1" x14ac:dyDescent="0.25">
      <c r="A206" s="18"/>
      <c r="B206" s="6">
        <f t="shared" si="8"/>
        <v>162</v>
      </c>
      <c r="C206" s="46" t="s">
        <v>58</v>
      </c>
      <c r="D206" s="30" t="s">
        <v>67</v>
      </c>
      <c r="E206" s="29">
        <v>1</v>
      </c>
      <c r="F206" s="29" t="s">
        <v>107</v>
      </c>
      <c r="G206" s="31"/>
      <c r="H206" s="32"/>
    </row>
    <row r="207" spans="1:8" ht="18" customHeight="1" x14ac:dyDescent="0.25">
      <c r="A207" s="18"/>
      <c r="B207" s="6">
        <f t="shared" si="8"/>
        <v>163</v>
      </c>
      <c r="C207" s="46" t="s">
        <v>60</v>
      </c>
      <c r="D207" s="30" t="s">
        <v>68</v>
      </c>
      <c r="E207" s="29">
        <v>1066</v>
      </c>
      <c r="F207" s="29" t="s">
        <v>19</v>
      </c>
      <c r="G207" s="31"/>
      <c r="H207" s="32"/>
    </row>
    <row r="208" spans="1:8" ht="18" customHeight="1" x14ac:dyDescent="0.25">
      <c r="A208" s="18"/>
      <c r="B208" s="6">
        <f t="shared" si="8"/>
        <v>164</v>
      </c>
      <c r="C208" s="46" t="s">
        <v>60</v>
      </c>
      <c r="D208" s="30" t="s">
        <v>264</v>
      </c>
      <c r="E208" s="29">
        <v>498</v>
      </c>
      <c r="F208" s="29" t="s">
        <v>19</v>
      </c>
      <c r="G208" s="31"/>
      <c r="H208" s="32"/>
    </row>
    <row r="209" spans="1:8" ht="18" customHeight="1" x14ac:dyDescent="0.25">
      <c r="A209" s="18"/>
      <c r="B209" s="6">
        <f t="shared" si="8"/>
        <v>165</v>
      </c>
      <c r="C209" s="46" t="s">
        <v>60</v>
      </c>
      <c r="D209" s="30" t="s">
        <v>69</v>
      </c>
      <c r="E209" s="29">
        <v>325</v>
      </c>
      <c r="F209" s="29" t="s">
        <v>19</v>
      </c>
      <c r="G209" s="31"/>
      <c r="H209" s="32"/>
    </row>
    <row r="210" spans="1:8" ht="18" customHeight="1" x14ac:dyDescent="0.25">
      <c r="A210" s="18"/>
      <c r="B210" s="190">
        <f t="shared" si="8"/>
        <v>166</v>
      </c>
      <c r="C210" s="46" t="s">
        <v>61</v>
      </c>
      <c r="D210" s="30" t="s">
        <v>105</v>
      </c>
      <c r="E210" s="29">
        <v>584</v>
      </c>
      <c r="F210" s="29" t="s">
        <v>80</v>
      </c>
      <c r="G210" s="31"/>
      <c r="H210" s="32"/>
    </row>
    <row r="211" spans="1:8" ht="18" customHeight="1" x14ac:dyDescent="0.25">
      <c r="A211" s="18"/>
      <c r="B211" s="6">
        <f t="shared" si="8"/>
        <v>167</v>
      </c>
      <c r="C211" s="172" t="s">
        <v>12</v>
      </c>
      <c r="D211" s="30" t="s">
        <v>250</v>
      </c>
      <c r="E211" s="29">
        <v>1</v>
      </c>
      <c r="F211" s="29" t="s">
        <v>107</v>
      </c>
      <c r="G211" s="31"/>
      <c r="H211" s="32"/>
    </row>
    <row r="212" spans="1:8" ht="18" customHeight="1" thickBot="1" x14ac:dyDescent="0.3">
      <c r="A212" s="18"/>
      <c r="B212" s="144">
        <f t="shared" si="8"/>
        <v>168</v>
      </c>
      <c r="C212" s="171" t="s">
        <v>12</v>
      </c>
      <c r="D212" s="30" t="s">
        <v>249</v>
      </c>
      <c r="E212" s="29">
        <v>1</v>
      </c>
      <c r="F212" s="29" t="s">
        <v>107</v>
      </c>
      <c r="G212" s="31"/>
      <c r="H212" s="32"/>
    </row>
    <row r="213" spans="1:8" ht="18" customHeight="1" thickBot="1" x14ac:dyDescent="0.3">
      <c r="A213" s="18"/>
      <c r="B213" s="12"/>
      <c r="C213" s="14"/>
      <c r="D213" s="214" t="s">
        <v>299</v>
      </c>
      <c r="E213" s="214"/>
      <c r="F213" s="215"/>
      <c r="G213" s="103"/>
      <c r="H213" s="105"/>
    </row>
    <row r="214" spans="1:8" ht="18" customHeight="1" x14ac:dyDescent="0.25">
      <c r="A214" s="18"/>
      <c r="B214" s="12"/>
      <c r="C214" s="14"/>
      <c r="D214" s="73"/>
      <c r="E214" s="73"/>
      <c r="F214" s="73"/>
      <c r="H214" s="127"/>
    </row>
    <row r="215" spans="1:8" ht="18" customHeight="1" thickBot="1" x14ac:dyDescent="0.3">
      <c r="A215" s="18"/>
      <c r="B215" s="12"/>
      <c r="C215" s="14"/>
      <c r="D215" s="73"/>
      <c r="E215" s="73"/>
      <c r="F215" s="73"/>
      <c r="G215" s="73"/>
      <c r="H215" s="118"/>
    </row>
    <row r="216" spans="1:8" ht="18" customHeight="1" x14ac:dyDescent="0.25">
      <c r="A216" s="18"/>
      <c r="B216" s="102"/>
      <c r="C216" s="96"/>
      <c r="D216" s="101" t="s">
        <v>295</v>
      </c>
      <c r="E216" s="95"/>
      <c r="F216" s="95"/>
      <c r="G216" s="96"/>
      <c r="H216" s="99"/>
    </row>
    <row r="217" spans="1:8" ht="18" customHeight="1" x14ac:dyDescent="0.25">
      <c r="A217" s="18"/>
      <c r="B217" s="6">
        <f>B212+1</f>
        <v>169</v>
      </c>
      <c r="C217" s="74">
        <v>202</v>
      </c>
      <c r="D217" s="75" t="s">
        <v>244</v>
      </c>
      <c r="E217" s="74">
        <v>417</v>
      </c>
      <c r="F217" s="45" t="s">
        <v>19</v>
      </c>
      <c r="G217" s="40"/>
      <c r="H217" s="32"/>
    </row>
    <row r="218" spans="1:8" ht="18" customHeight="1" x14ac:dyDescent="0.25">
      <c r="A218" s="18"/>
      <c r="B218" s="6">
        <f t="shared" ref="B218:B249" si="9">B217+1</f>
        <v>170</v>
      </c>
      <c r="C218" s="29" t="s">
        <v>50</v>
      </c>
      <c r="D218" s="30" t="s">
        <v>51</v>
      </c>
      <c r="E218" s="74">
        <v>1</v>
      </c>
      <c r="F218" s="45" t="s">
        <v>107</v>
      </c>
      <c r="G218" s="31"/>
      <c r="H218" s="32"/>
    </row>
    <row r="219" spans="1:8" ht="18" customHeight="1" x14ac:dyDescent="0.25">
      <c r="A219" s="18"/>
      <c r="B219" s="6">
        <f t="shared" si="9"/>
        <v>171</v>
      </c>
      <c r="C219" s="29">
        <v>503</v>
      </c>
      <c r="D219" s="30" t="s">
        <v>62</v>
      </c>
      <c r="E219" s="29">
        <v>1</v>
      </c>
      <c r="F219" s="29" t="s">
        <v>107</v>
      </c>
      <c r="G219" s="31"/>
      <c r="H219" s="32"/>
    </row>
    <row r="220" spans="1:8" ht="18" customHeight="1" x14ac:dyDescent="0.25">
      <c r="A220" s="18"/>
      <c r="B220" s="6">
        <f t="shared" si="9"/>
        <v>172</v>
      </c>
      <c r="C220" s="29">
        <v>503</v>
      </c>
      <c r="D220" s="44" t="s">
        <v>82</v>
      </c>
      <c r="E220" s="29">
        <v>21</v>
      </c>
      <c r="F220" s="29" t="s">
        <v>21</v>
      </c>
      <c r="G220" s="31"/>
      <c r="H220" s="32"/>
    </row>
    <row r="221" spans="1:8" ht="18" customHeight="1" x14ac:dyDescent="0.25">
      <c r="A221" s="18"/>
      <c r="B221" s="6">
        <f t="shared" si="9"/>
        <v>173</v>
      </c>
      <c r="C221" s="29" t="s">
        <v>52</v>
      </c>
      <c r="D221" s="30" t="s">
        <v>63</v>
      </c>
      <c r="E221" s="29">
        <v>143053</v>
      </c>
      <c r="F221" s="29" t="s">
        <v>83</v>
      </c>
      <c r="G221" s="31"/>
      <c r="H221" s="32"/>
    </row>
    <row r="222" spans="1:8" ht="18" customHeight="1" x14ac:dyDescent="0.25">
      <c r="A222" s="18"/>
      <c r="B222" s="6">
        <f t="shared" si="9"/>
        <v>174</v>
      </c>
      <c r="C222" s="45">
        <v>509</v>
      </c>
      <c r="D222" s="33" t="s">
        <v>84</v>
      </c>
      <c r="E222" s="29">
        <v>100</v>
      </c>
      <c r="F222" s="29" t="s">
        <v>83</v>
      </c>
      <c r="G222" s="31"/>
      <c r="H222" s="32"/>
    </row>
    <row r="223" spans="1:8" ht="18" customHeight="1" x14ac:dyDescent="0.25">
      <c r="A223" s="18"/>
      <c r="B223" s="6">
        <f t="shared" si="9"/>
        <v>175</v>
      </c>
      <c r="C223" s="45" t="s">
        <v>246</v>
      </c>
      <c r="D223" s="33" t="s">
        <v>247</v>
      </c>
      <c r="E223" s="29">
        <v>90</v>
      </c>
      <c r="F223" s="29" t="s">
        <v>21</v>
      </c>
      <c r="G223" s="31"/>
      <c r="H223" s="32"/>
    </row>
    <row r="224" spans="1:8" ht="18" customHeight="1" x14ac:dyDescent="0.25">
      <c r="A224" s="18"/>
      <c r="B224" s="6">
        <f t="shared" si="9"/>
        <v>176</v>
      </c>
      <c r="C224" s="45" t="s">
        <v>246</v>
      </c>
      <c r="D224" s="33" t="s">
        <v>119</v>
      </c>
      <c r="E224" s="29">
        <v>375</v>
      </c>
      <c r="F224" s="29" t="s">
        <v>21</v>
      </c>
      <c r="G224" s="31"/>
      <c r="H224" s="32"/>
    </row>
    <row r="225" spans="1:8" ht="18" customHeight="1" x14ac:dyDescent="0.25">
      <c r="A225" s="18"/>
      <c r="B225" s="6">
        <f t="shared" si="9"/>
        <v>177</v>
      </c>
      <c r="C225" s="45" t="s">
        <v>246</v>
      </c>
      <c r="D225" s="33" t="s">
        <v>118</v>
      </c>
      <c r="E225" s="29">
        <v>125</v>
      </c>
      <c r="F225" s="45" t="s">
        <v>21</v>
      </c>
      <c r="G225" s="31"/>
      <c r="H225" s="32"/>
    </row>
    <row r="226" spans="1:8" ht="18" customHeight="1" x14ac:dyDescent="0.25">
      <c r="A226" s="18"/>
      <c r="B226" s="6">
        <f t="shared" si="9"/>
        <v>178</v>
      </c>
      <c r="C226" s="45">
        <v>513</v>
      </c>
      <c r="D226" s="33" t="s">
        <v>98</v>
      </c>
      <c r="E226" s="29">
        <v>5994</v>
      </c>
      <c r="F226" s="45" t="s">
        <v>10</v>
      </c>
      <c r="G226" s="31"/>
      <c r="H226" s="32"/>
    </row>
    <row r="227" spans="1:8" ht="18" customHeight="1" x14ac:dyDescent="0.25">
      <c r="A227" s="18"/>
      <c r="B227" s="6">
        <f t="shared" si="9"/>
        <v>179</v>
      </c>
      <c r="C227" s="45">
        <v>513</v>
      </c>
      <c r="D227" s="33" t="s">
        <v>139</v>
      </c>
      <c r="E227" s="29">
        <v>32</v>
      </c>
      <c r="F227" s="45" t="s">
        <v>10</v>
      </c>
      <c r="G227" s="31"/>
      <c r="H227" s="32"/>
    </row>
    <row r="228" spans="1:8" ht="18" customHeight="1" x14ac:dyDescent="0.25">
      <c r="A228" s="18"/>
      <c r="B228" s="6">
        <f t="shared" si="9"/>
        <v>180</v>
      </c>
      <c r="C228" s="46" t="s">
        <v>86</v>
      </c>
      <c r="D228" s="30" t="s">
        <v>89</v>
      </c>
      <c r="E228" s="29">
        <v>1</v>
      </c>
      <c r="F228" s="29" t="s">
        <v>107</v>
      </c>
      <c r="G228" s="31"/>
      <c r="H228" s="32"/>
    </row>
    <row r="229" spans="1:8" ht="18" customHeight="1" x14ac:dyDescent="0.25">
      <c r="A229" s="18"/>
      <c r="B229" s="6">
        <f t="shared" si="9"/>
        <v>181</v>
      </c>
      <c r="C229" s="46" t="s">
        <v>86</v>
      </c>
      <c r="D229" s="30" t="s">
        <v>90</v>
      </c>
      <c r="E229" s="29">
        <v>1</v>
      </c>
      <c r="F229" s="29" t="s">
        <v>107</v>
      </c>
      <c r="G229" s="31"/>
      <c r="H229" s="32"/>
    </row>
    <row r="230" spans="1:8" ht="18" customHeight="1" x14ac:dyDescent="0.25">
      <c r="A230" s="18"/>
      <c r="B230" s="6">
        <f t="shared" si="9"/>
        <v>182</v>
      </c>
      <c r="C230" s="46" t="s">
        <v>86</v>
      </c>
      <c r="D230" s="30" t="s">
        <v>87</v>
      </c>
      <c r="E230" s="29">
        <v>1</v>
      </c>
      <c r="F230" s="29" t="s">
        <v>107</v>
      </c>
      <c r="G230" s="31"/>
      <c r="H230" s="32"/>
    </row>
    <row r="231" spans="1:8" ht="18" customHeight="1" x14ac:dyDescent="0.25">
      <c r="A231" s="18"/>
      <c r="B231" s="6">
        <f t="shared" si="9"/>
        <v>183</v>
      </c>
      <c r="C231" s="46" t="s">
        <v>86</v>
      </c>
      <c r="D231" s="30" t="s">
        <v>88</v>
      </c>
      <c r="E231" s="29">
        <v>1</v>
      </c>
      <c r="F231" s="29" t="s">
        <v>107</v>
      </c>
      <c r="G231" s="31"/>
      <c r="H231" s="32"/>
    </row>
    <row r="232" spans="1:8" ht="18" customHeight="1" x14ac:dyDescent="0.25">
      <c r="A232" s="18"/>
      <c r="B232" s="6">
        <f t="shared" si="9"/>
        <v>184</v>
      </c>
      <c r="C232" s="45" t="s">
        <v>86</v>
      </c>
      <c r="D232" s="33" t="s">
        <v>91</v>
      </c>
      <c r="E232" s="29">
        <v>4</v>
      </c>
      <c r="F232" s="45" t="s">
        <v>16</v>
      </c>
      <c r="G232" s="31"/>
      <c r="H232" s="32"/>
    </row>
    <row r="233" spans="1:8" ht="18" customHeight="1" x14ac:dyDescent="0.25">
      <c r="A233" s="18"/>
      <c r="B233" s="6">
        <f t="shared" si="9"/>
        <v>185</v>
      </c>
      <c r="C233" s="45" t="s">
        <v>86</v>
      </c>
      <c r="D233" s="33" t="s">
        <v>92</v>
      </c>
      <c r="E233" s="29">
        <v>4</v>
      </c>
      <c r="F233" s="45" t="s">
        <v>16</v>
      </c>
      <c r="G233" s="31"/>
      <c r="H233" s="32"/>
    </row>
    <row r="234" spans="1:8" ht="18" customHeight="1" x14ac:dyDescent="0.25">
      <c r="A234" s="18"/>
      <c r="B234" s="6">
        <f t="shared" si="9"/>
        <v>186</v>
      </c>
      <c r="C234" s="45" t="s">
        <v>53</v>
      </c>
      <c r="D234" s="33" t="s">
        <v>74</v>
      </c>
      <c r="E234" s="29">
        <v>54</v>
      </c>
      <c r="F234" s="45" t="s">
        <v>80</v>
      </c>
      <c r="G234" s="31"/>
      <c r="H234" s="32"/>
    </row>
    <row r="235" spans="1:8" ht="18" customHeight="1" x14ac:dyDescent="0.25">
      <c r="A235" s="18"/>
      <c r="B235" s="6">
        <f t="shared" si="9"/>
        <v>187</v>
      </c>
      <c r="C235" s="46" t="s">
        <v>54</v>
      </c>
      <c r="D235" s="30" t="s">
        <v>66</v>
      </c>
      <c r="E235" s="29">
        <v>1019</v>
      </c>
      <c r="F235" s="29" t="s">
        <v>80</v>
      </c>
      <c r="G235" s="31"/>
      <c r="H235" s="32"/>
    </row>
    <row r="236" spans="1:8" ht="18" customHeight="1" x14ac:dyDescent="0.25">
      <c r="A236" s="18"/>
      <c r="B236" s="6">
        <f t="shared" si="9"/>
        <v>188</v>
      </c>
      <c r="C236" s="46" t="s">
        <v>55</v>
      </c>
      <c r="D236" s="30" t="s">
        <v>75</v>
      </c>
      <c r="E236" s="29">
        <v>36</v>
      </c>
      <c r="F236" s="29" t="s">
        <v>10</v>
      </c>
      <c r="G236" s="31"/>
      <c r="H236" s="32"/>
    </row>
    <row r="237" spans="1:8" ht="18" customHeight="1" x14ac:dyDescent="0.25">
      <c r="A237" s="18"/>
      <c r="B237" s="6">
        <f t="shared" si="9"/>
        <v>189</v>
      </c>
      <c r="C237" s="46">
        <v>516</v>
      </c>
      <c r="D237" s="30" t="s">
        <v>144</v>
      </c>
      <c r="E237" s="29">
        <v>138</v>
      </c>
      <c r="F237" s="29" t="s">
        <v>57</v>
      </c>
      <c r="G237" s="31"/>
      <c r="H237" s="32"/>
    </row>
    <row r="238" spans="1:8" ht="18" customHeight="1" x14ac:dyDescent="0.25">
      <c r="A238" s="18"/>
      <c r="B238" s="6">
        <f t="shared" si="9"/>
        <v>190</v>
      </c>
      <c r="C238" s="46" t="s">
        <v>56</v>
      </c>
      <c r="D238" s="30" t="s">
        <v>93</v>
      </c>
      <c r="E238" s="29">
        <v>17</v>
      </c>
      <c r="F238" s="29" t="s">
        <v>57</v>
      </c>
      <c r="G238" s="31"/>
      <c r="H238" s="32"/>
    </row>
    <row r="239" spans="1:8" ht="18" customHeight="1" x14ac:dyDescent="0.25">
      <c r="A239" s="18"/>
      <c r="B239" s="6">
        <f t="shared" si="9"/>
        <v>191</v>
      </c>
      <c r="C239" s="46" t="s">
        <v>108</v>
      </c>
      <c r="D239" s="30" t="s">
        <v>109</v>
      </c>
      <c r="E239" s="29">
        <v>1</v>
      </c>
      <c r="F239" s="29" t="s">
        <v>107</v>
      </c>
      <c r="G239" s="31"/>
      <c r="H239" s="32"/>
    </row>
    <row r="240" spans="1:8" ht="18" customHeight="1" x14ac:dyDescent="0.25">
      <c r="A240" s="18"/>
      <c r="B240" s="6">
        <f t="shared" si="9"/>
        <v>192</v>
      </c>
      <c r="C240" s="46" t="s">
        <v>108</v>
      </c>
      <c r="D240" s="30" t="s">
        <v>110</v>
      </c>
      <c r="E240" s="29">
        <v>1</v>
      </c>
      <c r="F240" s="29" t="s">
        <v>107</v>
      </c>
      <c r="G240" s="31"/>
      <c r="H240" s="32"/>
    </row>
    <row r="241" spans="1:8" ht="18" customHeight="1" x14ac:dyDescent="0.25">
      <c r="A241" s="18"/>
      <c r="B241" s="6">
        <f t="shared" si="9"/>
        <v>193</v>
      </c>
      <c r="C241" s="46" t="s">
        <v>108</v>
      </c>
      <c r="D241" s="30" t="s">
        <v>111</v>
      </c>
      <c r="E241" s="29">
        <v>10</v>
      </c>
      <c r="F241" s="45" t="s">
        <v>10</v>
      </c>
      <c r="G241" s="31"/>
      <c r="H241" s="32"/>
    </row>
    <row r="242" spans="1:8" ht="18" customHeight="1" x14ac:dyDescent="0.25">
      <c r="A242" s="18"/>
      <c r="B242" s="6">
        <f t="shared" si="9"/>
        <v>194</v>
      </c>
      <c r="C242" s="46" t="s">
        <v>108</v>
      </c>
      <c r="D242" s="30" t="s">
        <v>112</v>
      </c>
      <c r="E242" s="29">
        <v>1</v>
      </c>
      <c r="F242" s="29" t="s">
        <v>107</v>
      </c>
      <c r="G242" s="31"/>
      <c r="H242" s="32"/>
    </row>
    <row r="243" spans="1:8" ht="18" customHeight="1" x14ac:dyDescent="0.25">
      <c r="A243" s="18"/>
      <c r="B243" s="6">
        <f t="shared" si="9"/>
        <v>195</v>
      </c>
      <c r="C243" s="46" t="s">
        <v>108</v>
      </c>
      <c r="D243" s="30" t="s">
        <v>113</v>
      </c>
      <c r="E243" s="29">
        <v>1</v>
      </c>
      <c r="F243" s="45" t="s">
        <v>107</v>
      </c>
      <c r="G243" s="31"/>
      <c r="H243" s="32"/>
    </row>
    <row r="244" spans="1:8" s="134" customFormat="1" ht="18" customHeight="1" x14ac:dyDescent="0.25">
      <c r="A244" s="128"/>
      <c r="B244" s="129">
        <f t="shared" si="9"/>
        <v>196</v>
      </c>
      <c r="C244" s="130">
        <v>526</v>
      </c>
      <c r="D244" s="131" t="s">
        <v>145</v>
      </c>
      <c r="E244" s="130">
        <v>420</v>
      </c>
      <c r="F244" s="130" t="s">
        <v>19</v>
      </c>
      <c r="G244" s="132"/>
      <c r="H244" s="133"/>
    </row>
    <row r="245" spans="1:8" ht="18" customHeight="1" x14ac:dyDescent="0.25">
      <c r="A245" s="18"/>
      <c r="B245" s="6">
        <f t="shared" si="9"/>
        <v>197</v>
      </c>
      <c r="C245" s="29" t="s">
        <v>58</v>
      </c>
      <c r="D245" s="30" t="s">
        <v>67</v>
      </c>
      <c r="E245" s="29">
        <v>1</v>
      </c>
      <c r="F245" s="29" t="s">
        <v>107</v>
      </c>
      <c r="G245" s="31"/>
      <c r="H245" s="32"/>
    </row>
    <row r="246" spans="1:8" ht="18" customHeight="1" x14ac:dyDescent="0.25">
      <c r="A246" s="18"/>
      <c r="B246" s="6">
        <f t="shared" si="9"/>
        <v>198</v>
      </c>
      <c r="C246" s="29" t="s">
        <v>59</v>
      </c>
      <c r="D246" s="30" t="s">
        <v>95</v>
      </c>
      <c r="E246" s="29">
        <v>249</v>
      </c>
      <c r="F246" s="29" t="s">
        <v>80</v>
      </c>
      <c r="G246" s="31"/>
      <c r="H246" s="32"/>
    </row>
    <row r="247" spans="1:8" ht="18" customHeight="1" x14ac:dyDescent="0.25">
      <c r="A247" s="18"/>
      <c r="B247" s="6">
        <f t="shared" si="9"/>
        <v>199</v>
      </c>
      <c r="C247" s="29" t="s">
        <v>60</v>
      </c>
      <c r="D247" s="30" t="s">
        <v>68</v>
      </c>
      <c r="E247" s="29">
        <v>2200</v>
      </c>
      <c r="F247" s="29" t="s">
        <v>19</v>
      </c>
      <c r="G247" s="31"/>
      <c r="H247" s="32"/>
    </row>
    <row r="248" spans="1:8" ht="18" customHeight="1" x14ac:dyDescent="0.25">
      <c r="A248" s="18"/>
      <c r="B248" s="190">
        <f t="shared" si="9"/>
        <v>200</v>
      </c>
      <c r="C248" s="29" t="s">
        <v>60</v>
      </c>
      <c r="D248" s="30" t="s">
        <v>264</v>
      </c>
      <c r="E248" s="29">
        <v>360</v>
      </c>
      <c r="F248" s="122" t="s">
        <v>19</v>
      </c>
      <c r="G248" s="124"/>
      <c r="H248" s="55"/>
    </row>
    <row r="249" spans="1:8" ht="18" customHeight="1" thickBot="1" x14ac:dyDescent="0.3">
      <c r="A249" s="18"/>
      <c r="B249" s="144">
        <f t="shared" si="9"/>
        <v>201</v>
      </c>
      <c r="C249" s="192" t="s">
        <v>60</v>
      </c>
      <c r="D249" s="123" t="s">
        <v>69</v>
      </c>
      <c r="E249" s="122">
        <v>1050</v>
      </c>
      <c r="F249" s="122" t="s">
        <v>19</v>
      </c>
      <c r="G249" s="124"/>
      <c r="H249" s="104"/>
    </row>
    <row r="250" spans="1:8" ht="18" customHeight="1" thickBot="1" x14ac:dyDescent="0.3">
      <c r="A250" s="18"/>
      <c r="B250" s="12"/>
      <c r="C250" s="14"/>
      <c r="D250" s="214" t="s">
        <v>154</v>
      </c>
      <c r="E250" s="214"/>
      <c r="F250" s="215"/>
      <c r="G250" s="103"/>
      <c r="H250" s="105"/>
    </row>
    <row r="251" spans="1:8" ht="18" customHeight="1" x14ac:dyDescent="0.25">
      <c r="A251" s="18"/>
      <c r="B251" s="12"/>
      <c r="C251" s="14"/>
      <c r="D251" s="73"/>
      <c r="E251" s="73"/>
      <c r="F251" s="73"/>
      <c r="H251" s="37"/>
    </row>
    <row r="252" spans="1:8" ht="18" customHeight="1" thickBot="1" x14ac:dyDescent="0.3">
      <c r="A252" s="18"/>
      <c r="B252" s="12"/>
      <c r="C252" s="14"/>
      <c r="D252" s="73"/>
      <c r="E252" s="73"/>
      <c r="F252" s="73"/>
      <c r="H252" s="37"/>
    </row>
    <row r="253" spans="1:8" ht="18" customHeight="1" x14ac:dyDescent="0.25">
      <c r="A253" s="18"/>
      <c r="B253" s="102"/>
      <c r="C253" s="96"/>
      <c r="D253" s="101" t="s">
        <v>294</v>
      </c>
      <c r="E253" s="95"/>
      <c r="F253" s="95"/>
      <c r="G253" s="96"/>
      <c r="H253" s="99"/>
    </row>
    <row r="254" spans="1:8" ht="18" customHeight="1" x14ac:dyDescent="0.25">
      <c r="A254" s="18"/>
      <c r="B254" s="6">
        <f>B249+1</f>
        <v>202</v>
      </c>
      <c r="C254" s="74">
        <v>202</v>
      </c>
      <c r="D254" s="75" t="s">
        <v>251</v>
      </c>
      <c r="E254" s="74">
        <v>399</v>
      </c>
      <c r="F254" s="45" t="s">
        <v>19</v>
      </c>
      <c r="G254" s="40"/>
      <c r="H254" s="32"/>
    </row>
    <row r="255" spans="1:8" ht="18" customHeight="1" x14ac:dyDescent="0.25">
      <c r="A255" s="18"/>
      <c r="B255" s="6">
        <f>B254+1</f>
        <v>203</v>
      </c>
      <c r="C255" s="29" t="s">
        <v>50</v>
      </c>
      <c r="D255" s="30" t="s">
        <v>51</v>
      </c>
      <c r="E255" s="74">
        <v>1</v>
      </c>
      <c r="F255" s="45" t="s">
        <v>107</v>
      </c>
      <c r="G255" s="31"/>
      <c r="H255" s="32"/>
    </row>
    <row r="256" spans="1:8" ht="18" customHeight="1" x14ac:dyDescent="0.25">
      <c r="A256" s="18"/>
      <c r="B256" s="6">
        <f t="shared" ref="B256:B274" si="10">B255+1</f>
        <v>204</v>
      </c>
      <c r="C256" s="29" t="s">
        <v>52</v>
      </c>
      <c r="D256" s="30" t="s">
        <v>63</v>
      </c>
      <c r="E256" s="29">
        <v>1398</v>
      </c>
      <c r="F256" s="29" t="s">
        <v>83</v>
      </c>
      <c r="G256" s="31"/>
      <c r="H256" s="32"/>
    </row>
    <row r="257" spans="1:8" ht="18" customHeight="1" x14ac:dyDescent="0.25">
      <c r="A257" s="18"/>
      <c r="B257" s="6">
        <f t="shared" si="10"/>
        <v>205</v>
      </c>
      <c r="C257" s="29">
        <v>509</v>
      </c>
      <c r="D257" s="44" t="s">
        <v>84</v>
      </c>
      <c r="E257" s="29">
        <v>100</v>
      </c>
      <c r="F257" s="29" t="s">
        <v>83</v>
      </c>
      <c r="G257" s="31"/>
      <c r="H257" s="32"/>
    </row>
    <row r="258" spans="1:8" ht="18" customHeight="1" x14ac:dyDescent="0.25">
      <c r="A258" s="18"/>
      <c r="B258" s="6">
        <f t="shared" si="10"/>
        <v>206</v>
      </c>
      <c r="C258" s="29" t="s">
        <v>53</v>
      </c>
      <c r="D258" s="30" t="s">
        <v>74</v>
      </c>
      <c r="E258" s="29">
        <v>65</v>
      </c>
      <c r="F258" s="29" t="s">
        <v>80</v>
      </c>
      <c r="G258" s="31"/>
      <c r="H258" s="32"/>
    </row>
    <row r="259" spans="1:8" ht="18" customHeight="1" x14ac:dyDescent="0.25">
      <c r="A259" s="18"/>
      <c r="B259" s="6">
        <f t="shared" si="10"/>
        <v>207</v>
      </c>
      <c r="C259" s="45" t="s">
        <v>54</v>
      </c>
      <c r="D259" s="33" t="s">
        <v>66</v>
      </c>
      <c r="E259" s="29">
        <v>558</v>
      </c>
      <c r="F259" s="29" t="s">
        <v>80</v>
      </c>
      <c r="G259" s="31"/>
      <c r="H259" s="32"/>
    </row>
    <row r="260" spans="1:8" ht="18" customHeight="1" x14ac:dyDescent="0.25">
      <c r="A260" s="18"/>
      <c r="B260" s="6">
        <f t="shared" si="10"/>
        <v>208</v>
      </c>
      <c r="C260" s="45" t="s">
        <v>140</v>
      </c>
      <c r="D260" s="33" t="s">
        <v>141</v>
      </c>
      <c r="E260" s="29">
        <v>3</v>
      </c>
      <c r="F260" s="29" t="s">
        <v>10</v>
      </c>
      <c r="G260" s="31"/>
      <c r="H260" s="32"/>
    </row>
    <row r="261" spans="1:8" ht="18" customHeight="1" x14ac:dyDescent="0.25">
      <c r="A261" s="18"/>
      <c r="B261" s="6">
        <f t="shared" si="10"/>
        <v>209</v>
      </c>
      <c r="C261" s="45">
        <v>516</v>
      </c>
      <c r="D261" s="33" t="s">
        <v>142</v>
      </c>
      <c r="E261" s="29">
        <v>4</v>
      </c>
      <c r="F261" s="29" t="s">
        <v>10</v>
      </c>
      <c r="G261" s="31"/>
      <c r="H261" s="32"/>
    </row>
    <row r="262" spans="1:8" ht="18" customHeight="1" x14ac:dyDescent="0.25">
      <c r="A262" s="18"/>
      <c r="B262" s="6">
        <f t="shared" si="10"/>
        <v>210</v>
      </c>
      <c r="C262" s="45" t="s">
        <v>56</v>
      </c>
      <c r="D262" s="33" t="s">
        <v>93</v>
      </c>
      <c r="E262" s="29">
        <v>150</v>
      </c>
      <c r="F262" s="45" t="s">
        <v>57</v>
      </c>
      <c r="G262" s="31"/>
      <c r="H262" s="32"/>
    </row>
    <row r="263" spans="1:8" s="134" customFormat="1" ht="18" customHeight="1" x14ac:dyDescent="0.25">
      <c r="A263" s="128"/>
      <c r="B263" s="6">
        <f t="shared" si="10"/>
        <v>211</v>
      </c>
      <c r="C263" s="130">
        <v>526</v>
      </c>
      <c r="D263" s="131" t="s">
        <v>145</v>
      </c>
      <c r="E263" s="130">
        <v>402</v>
      </c>
      <c r="F263" s="130" t="s">
        <v>19</v>
      </c>
      <c r="G263" s="132"/>
      <c r="H263" s="133"/>
    </row>
    <row r="264" spans="1:8" ht="18" customHeight="1" x14ac:dyDescent="0.25">
      <c r="A264" s="18"/>
      <c r="B264" s="6">
        <f t="shared" si="10"/>
        <v>212</v>
      </c>
      <c r="C264" s="45" t="s">
        <v>58</v>
      </c>
      <c r="D264" s="33" t="s">
        <v>67</v>
      </c>
      <c r="E264" s="29">
        <v>1</v>
      </c>
      <c r="F264" s="45" t="s">
        <v>107</v>
      </c>
      <c r="G264" s="31"/>
      <c r="H264" s="32"/>
    </row>
    <row r="265" spans="1:8" ht="18" customHeight="1" x14ac:dyDescent="0.25">
      <c r="A265" s="18"/>
      <c r="B265" s="6">
        <f t="shared" si="10"/>
        <v>213</v>
      </c>
      <c r="C265" s="45" t="s">
        <v>147</v>
      </c>
      <c r="D265" s="33" t="s">
        <v>153</v>
      </c>
      <c r="E265" s="29">
        <v>252</v>
      </c>
      <c r="F265" s="45" t="s">
        <v>80</v>
      </c>
      <c r="G265" s="31"/>
      <c r="H265" s="32"/>
    </row>
    <row r="266" spans="1:8" ht="18" customHeight="1" x14ac:dyDescent="0.25">
      <c r="A266" s="18"/>
      <c r="B266" s="6">
        <f t="shared" si="10"/>
        <v>214</v>
      </c>
      <c r="C266" s="45" t="s">
        <v>60</v>
      </c>
      <c r="D266" s="33" t="s">
        <v>68</v>
      </c>
      <c r="E266" s="29">
        <v>2246</v>
      </c>
      <c r="F266" s="45" t="s">
        <v>19</v>
      </c>
      <c r="G266" s="31"/>
      <c r="H266" s="32"/>
    </row>
    <row r="267" spans="1:8" ht="18" customHeight="1" x14ac:dyDescent="0.25">
      <c r="A267" s="18"/>
      <c r="B267" s="6">
        <f t="shared" si="10"/>
        <v>215</v>
      </c>
      <c r="C267" s="46" t="s">
        <v>60</v>
      </c>
      <c r="D267" s="30" t="s">
        <v>264</v>
      </c>
      <c r="E267" s="29">
        <v>333</v>
      </c>
      <c r="F267" s="29" t="s">
        <v>19</v>
      </c>
      <c r="G267" s="31"/>
      <c r="H267" s="32"/>
    </row>
    <row r="268" spans="1:8" ht="18" customHeight="1" x14ac:dyDescent="0.25">
      <c r="A268" s="18"/>
      <c r="B268" s="6">
        <f t="shared" si="10"/>
        <v>216</v>
      </c>
      <c r="C268" s="46" t="s">
        <v>60</v>
      </c>
      <c r="D268" s="30" t="s">
        <v>69</v>
      </c>
      <c r="E268" s="29">
        <v>806</v>
      </c>
      <c r="F268" s="29" t="s">
        <v>19</v>
      </c>
      <c r="G268" s="31"/>
      <c r="H268" s="32"/>
    </row>
    <row r="269" spans="1:8" ht="18" customHeight="1" x14ac:dyDescent="0.25">
      <c r="A269" s="18"/>
      <c r="B269" s="6">
        <f t="shared" si="10"/>
        <v>217</v>
      </c>
      <c r="C269" s="46">
        <v>848</v>
      </c>
      <c r="D269" s="30" t="s">
        <v>148</v>
      </c>
      <c r="E269" s="29">
        <v>1854</v>
      </c>
      <c r="F269" s="29" t="s">
        <v>19</v>
      </c>
      <c r="G269" s="31"/>
      <c r="H269" s="32"/>
    </row>
    <row r="270" spans="1:8" ht="18" customHeight="1" x14ac:dyDescent="0.25">
      <c r="A270" s="18"/>
      <c r="B270" s="6">
        <f t="shared" si="10"/>
        <v>218</v>
      </c>
      <c r="C270" s="46">
        <v>848</v>
      </c>
      <c r="D270" s="30" t="s">
        <v>149</v>
      </c>
      <c r="E270" s="29">
        <v>1854</v>
      </c>
      <c r="F270" s="29" t="s">
        <v>19</v>
      </c>
      <c r="G270" s="31"/>
      <c r="H270" s="32"/>
    </row>
    <row r="271" spans="1:8" ht="18" customHeight="1" x14ac:dyDescent="0.25">
      <c r="A271" s="18"/>
      <c r="B271" s="6">
        <f t="shared" si="10"/>
        <v>219</v>
      </c>
      <c r="C271" s="46">
        <v>848</v>
      </c>
      <c r="D271" s="30" t="s">
        <v>150</v>
      </c>
      <c r="E271" s="29">
        <v>15</v>
      </c>
      <c r="F271" s="29" t="s">
        <v>21</v>
      </c>
      <c r="G271" s="31"/>
      <c r="H271" s="32"/>
    </row>
    <row r="272" spans="1:8" ht="18" customHeight="1" x14ac:dyDescent="0.25">
      <c r="A272" s="18"/>
      <c r="B272" s="6">
        <f t="shared" si="10"/>
        <v>220</v>
      </c>
      <c r="C272" s="45">
        <v>848</v>
      </c>
      <c r="D272" s="33" t="s">
        <v>151</v>
      </c>
      <c r="E272" s="29">
        <v>28</v>
      </c>
      <c r="F272" s="45" t="s">
        <v>19</v>
      </c>
      <c r="G272" s="31"/>
      <c r="H272" s="32"/>
    </row>
    <row r="273" spans="1:11" ht="18" customHeight="1" x14ac:dyDescent="0.25">
      <c r="A273" s="18"/>
      <c r="B273" s="6">
        <f t="shared" si="10"/>
        <v>221</v>
      </c>
      <c r="C273" s="45">
        <v>848</v>
      </c>
      <c r="D273" s="33" t="s">
        <v>263</v>
      </c>
      <c r="E273" s="29">
        <v>1</v>
      </c>
      <c r="F273" s="45" t="s">
        <v>107</v>
      </c>
      <c r="G273" s="31"/>
      <c r="H273" s="32"/>
    </row>
    <row r="274" spans="1:11" ht="18" customHeight="1" thickBot="1" x14ac:dyDescent="0.3">
      <c r="A274" s="18"/>
      <c r="B274" s="10">
        <f t="shared" si="10"/>
        <v>222</v>
      </c>
      <c r="C274" s="174">
        <v>848</v>
      </c>
      <c r="D274" s="175" t="s">
        <v>152</v>
      </c>
      <c r="E274" s="42">
        <v>2</v>
      </c>
      <c r="F274" s="174" t="s">
        <v>21</v>
      </c>
      <c r="G274" s="176"/>
      <c r="H274" s="43"/>
    </row>
    <row r="275" spans="1:11" ht="18" customHeight="1" thickBot="1" x14ac:dyDescent="0.3">
      <c r="A275" s="18"/>
      <c r="B275" s="12"/>
      <c r="C275" s="14"/>
      <c r="D275" s="223" t="s">
        <v>155</v>
      </c>
      <c r="E275" s="223"/>
      <c r="F275" s="224"/>
      <c r="G275" s="113"/>
      <c r="H275" s="173"/>
    </row>
    <row r="276" spans="1:11" ht="18" customHeight="1" thickBot="1" x14ac:dyDescent="0.3">
      <c r="A276" s="18"/>
      <c r="D276" s="110"/>
      <c r="E276" s="110"/>
      <c r="F276" s="110"/>
      <c r="G276" s="25"/>
      <c r="H276" s="25"/>
    </row>
    <row r="277" spans="1:11" s="13" customFormat="1" ht="20.100000000000001" customHeight="1" thickBot="1" x14ac:dyDescent="0.3">
      <c r="A277" s="18"/>
      <c r="B277" s="216" t="s">
        <v>96</v>
      </c>
      <c r="C277" s="217"/>
      <c r="D277" s="217"/>
      <c r="E277" s="217"/>
      <c r="F277" s="217"/>
      <c r="G277" s="217"/>
      <c r="H277" s="218"/>
    </row>
    <row r="278" spans="1:11" s="13" customFormat="1" ht="18" customHeight="1" thickBot="1" x14ac:dyDescent="0.3">
      <c r="B278" s="191"/>
      <c r="C278" s="191"/>
      <c r="D278" s="191"/>
      <c r="E278" s="191"/>
      <c r="F278" s="191"/>
      <c r="G278" s="191"/>
      <c r="H278" s="191"/>
    </row>
    <row r="279" spans="1:11" s="13" customFormat="1" ht="37.5" customHeight="1" thickBot="1" x14ac:dyDescent="0.3">
      <c r="B279" s="211" t="s">
        <v>97</v>
      </c>
      <c r="C279" s="212"/>
      <c r="D279" s="212"/>
      <c r="E279" s="212"/>
      <c r="F279" s="212"/>
      <c r="G279" s="212"/>
      <c r="H279" s="213"/>
    </row>
    <row r="280" spans="1:11" s="13" customFormat="1" ht="18" customHeight="1" thickBot="1" x14ac:dyDescent="0.3">
      <c r="B280" s="191"/>
      <c r="C280" s="191"/>
      <c r="D280" s="191"/>
      <c r="E280" s="191"/>
      <c r="F280" s="191"/>
      <c r="G280" s="191"/>
      <c r="H280" s="191"/>
    </row>
    <row r="281" spans="1:11" s="13" customFormat="1" ht="18" customHeight="1" thickBot="1" x14ac:dyDescent="0.3">
      <c r="B281" s="219" t="str">
        <f>"TOTAL BASE BID (INCLUDES REF. NO. 1 THRU REF. NO. 222   -----------------------------------------------&gt;"</f>
        <v>TOTAL BASE BID (INCLUDES REF. NO. 1 THRU REF. NO. 222   -----------------------------------------------&gt;</v>
      </c>
      <c r="C281" s="219"/>
      <c r="D281" s="219"/>
      <c r="E281" s="220">
        <v>0</v>
      </c>
      <c r="F281" s="221"/>
      <c r="G281" s="221"/>
      <c r="H281" s="222"/>
      <c r="K281" s="112"/>
    </row>
    <row r="282" spans="1:11" s="13" customFormat="1" ht="18" customHeight="1" thickBot="1" x14ac:dyDescent="0.3">
      <c r="B282" s="191"/>
      <c r="C282" s="191"/>
      <c r="D282" s="191"/>
      <c r="E282" s="191"/>
      <c r="F282" s="191"/>
      <c r="G282" s="191"/>
      <c r="H282" s="191"/>
    </row>
    <row r="283" spans="1:11" s="13" customFormat="1" ht="42" customHeight="1" thickBot="1" x14ac:dyDescent="0.3">
      <c r="B283" s="211" t="s">
        <v>106</v>
      </c>
      <c r="C283" s="212"/>
      <c r="D283" s="212"/>
      <c r="E283" s="212"/>
      <c r="F283" s="212"/>
      <c r="G283" s="212"/>
      <c r="H283" s="213"/>
    </row>
    <row r="284" spans="1:11" s="13" customFormat="1" ht="18" customHeight="1" x14ac:dyDescent="0.25">
      <c r="B284" s="14"/>
      <c r="C284" s="14"/>
      <c r="E284" s="14"/>
      <c r="F284" s="14"/>
    </row>
    <row r="285" spans="1:11" s="13" customFormat="1" ht="18" customHeight="1" x14ac:dyDescent="0.25">
      <c r="B285" s="14"/>
      <c r="C285" s="14"/>
      <c r="E285" s="14"/>
    </row>
    <row r="286" spans="1:11" s="13" customFormat="1" ht="18" customHeight="1" x14ac:dyDescent="0.25">
      <c r="B286" s="14"/>
    </row>
    <row r="291" spans="2:7" s="13" customFormat="1" ht="18" customHeight="1" x14ac:dyDescent="0.25">
      <c r="B291" s="14"/>
      <c r="C291" s="14"/>
      <c r="F291" s="14"/>
    </row>
    <row r="292" spans="2:7" s="13" customFormat="1" ht="18" customHeight="1" x14ac:dyDescent="0.25">
      <c r="B292" s="14"/>
    </row>
    <row r="293" spans="2:7" s="13" customFormat="1" ht="18" customHeight="1" x14ac:dyDescent="0.25">
      <c r="B293" s="14"/>
      <c r="C293" s="14"/>
      <c r="F293" s="14"/>
    </row>
    <row r="294" spans="2:7" s="13" customFormat="1" ht="18" customHeight="1" x14ac:dyDescent="0.25">
      <c r="B294" s="14"/>
    </row>
    <row r="295" spans="2:7" s="13" customFormat="1" ht="18" customHeight="1" x14ac:dyDescent="0.25">
      <c r="B295" s="14"/>
      <c r="G295" s="15"/>
    </row>
    <row r="296" spans="2:7" s="13" customFormat="1" ht="18" customHeight="1" x14ac:dyDescent="0.25">
      <c r="B296" s="14"/>
      <c r="G296" s="15"/>
    </row>
    <row r="297" spans="2:7" s="13" customFormat="1" ht="18" customHeight="1" x14ac:dyDescent="0.25">
      <c r="B297" s="14"/>
      <c r="C297" s="14"/>
      <c r="E297" s="14"/>
      <c r="F297" s="14"/>
    </row>
    <row r="298" spans="2:7" s="13" customFormat="1" ht="18" customHeight="1" x14ac:dyDescent="0.25">
      <c r="B298" s="14"/>
      <c r="C298" s="14"/>
      <c r="E298" s="14"/>
    </row>
    <row r="299" spans="2:7" s="13" customFormat="1" ht="18" customHeight="1" x14ac:dyDescent="0.25">
      <c r="B299" s="14"/>
    </row>
    <row r="300" spans="2:7" s="13" customFormat="1" ht="18" customHeight="1" x14ac:dyDescent="0.25">
      <c r="B300" s="14"/>
      <c r="C300" s="14"/>
      <c r="F300" s="14"/>
    </row>
    <row r="301" spans="2:7" s="13" customFormat="1" ht="18" customHeight="1" x14ac:dyDescent="0.25">
      <c r="B301" s="14"/>
    </row>
    <row r="302" spans="2:7" s="13" customFormat="1" ht="18" customHeight="1" x14ac:dyDescent="0.25">
      <c r="B302" s="14"/>
      <c r="C302" s="14"/>
      <c r="F302" s="14"/>
    </row>
    <row r="303" spans="2:7" s="13" customFormat="1" ht="18" customHeight="1" x14ac:dyDescent="0.25">
      <c r="B303" s="14"/>
    </row>
    <row r="304" spans="2:7" s="13" customFormat="1" ht="18" customHeight="1" x14ac:dyDescent="0.25">
      <c r="B304" s="14"/>
      <c r="C304" s="14"/>
      <c r="F304" s="14"/>
    </row>
    <row r="305" spans="2:9" s="13" customFormat="1" ht="18" customHeight="1" x14ac:dyDescent="0.25">
      <c r="B305" s="14"/>
      <c r="I305" s="1"/>
    </row>
    <row r="306" spans="2:9" s="13" customFormat="1" ht="18" customHeight="1" x14ac:dyDescent="0.25">
      <c r="B306" s="14"/>
      <c r="I306" s="1"/>
    </row>
    <row r="307" spans="2:9" s="13" customFormat="1" ht="18" customHeight="1" x14ac:dyDescent="0.25">
      <c r="B307" s="14"/>
      <c r="I307" s="1"/>
    </row>
    <row r="308" spans="2:9" s="13" customFormat="1" ht="18" customHeight="1" x14ac:dyDescent="0.25">
      <c r="B308" s="14"/>
      <c r="I308" s="1"/>
    </row>
    <row r="309" spans="2:9" s="13" customFormat="1" ht="18" customHeight="1" x14ac:dyDescent="0.25">
      <c r="B309" s="14"/>
      <c r="I309" s="1"/>
    </row>
    <row r="310" spans="2:9" s="13" customFormat="1" ht="18" customHeight="1" x14ac:dyDescent="0.25">
      <c r="B310" s="14"/>
      <c r="I310" s="1"/>
    </row>
    <row r="311" spans="2:9" s="13" customFormat="1" ht="18" customHeight="1" x14ac:dyDescent="0.25">
      <c r="B311" s="23"/>
      <c r="D311" s="24"/>
      <c r="I311" s="1"/>
    </row>
    <row r="312" spans="2:9" s="13" customFormat="1" ht="18" customHeight="1" x14ac:dyDescent="0.25">
      <c r="B312" s="14"/>
      <c r="I312" s="1"/>
    </row>
    <row r="313" spans="2:9" s="13" customFormat="1" ht="18" customHeight="1" x14ac:dyDescent="0.25">
      <c r="B313" s="14"/>
      <c r="I313" s="1"/>
    </row>
    <row r="314" spans="2:9" s="13" customFormat="1" ht="18" customHeight="1" x14ac:dyDescent="0.25">
      <c r="B314" s="14"/>
      <c r="I314" s="1"/>
    </row>
    <row r="315" spans="2:9" s="13" customFormat="1" ht="18" customHeight="1" x14ac:dyDescent="0.25">
      <c r="B315" s="14"/>
      <c r="I315" s="1"/>
    </row>
    <row r="316" spans="2:9" s="13" customFormat="1" ht="18" customHeight="1" x14ac:dyDescent="0.25">
      <c r="B316" s="14"/>
      <c r="I316" s="1"/>
    </row>
    <row r="317" spans="2:9" s="13" customFormat="1" ht="18" customHeight="1" x14ac:dyDescent="0.25">
      <c r="B317" s="14"/>
      <c r="I317" s="1"/>
    </row>
    <row r="318" spans="2:9" s="13" customFormat="1" ht="18" customHeight="1" x14ac:dyDescent="0.25">
      <c r="B318" s="14"/>
      <c r="I318" s="1"/>
    </row>
    <row r="319" spans="2:9" s="13" customFormat="1" ht="18" customHeight="1" x14ac:dyDescent="0.25">
      <c r="B319" s="14"/>
      <c r="I319" s="1"/>
    </row>
    <row r="320" spans="2:9" s="13" customFormat="1" ht="18" customHeight="1" x14ac:dyDescent="0.25">
      <c r="B320" s="14"/>
      <c r="I320" s="1"/>
    </row>
    <row r="321" spans="2:9" s="13" customFormat="1" ht="18" customHeight="1" x14ac:dyDescent="0.25">
      <c r="B321" s="14"/>
      <c r="I321" s="1"/>
    </row>
    <row r="322" spans="2:9" s="13" customFormat="1" ht="18" customHeight="1" x14ac:dyDescent="0.25">
      <c r="B322" s="14"/>
      <c r="I322" s="1"/>
    </row>
    <row r="323" spans="2:9" s="13" customFormat="1" ht="18" customHeight="1" x14ac:dyDescent="0.25">
      <c r="B323" s="14"/>
      <c r="I323" s="1"/>
    </row>
    <row r="324" spans="2:9" s="13" customFormat="1" ht="18" customHeight="1" x14ac:dyDescent="0.25">
      <c r="B324" s="14"/>
      <c r="I324" s="1"/>
    </row>
    <row r="325" spans="2:9" s="13" customFormat="1" ht="18" customHeight="1" x14ac:dyDescent="0.25">
      <c r="B325" s="14"/>
      <c r="I325" s="1"/>
    </row>
    <row r="326" spans="2:9" s="13" customFormat="1" ht="18" customHeight="1" x14ac:dyDescent="0.25">
      <c r="B326" s="16"/>
      <c r="C326" s="1"/>
      <c r="D326" s="1"/>
      <c r="E326" s="1"/>
      <c r="F326" s="1"/>
      <c r="G326" s="1"/>
      <c r="H326" s="1"/>
      <c r="I326" s="1"/>
    </row>
    <row r="327" spans="2:9" s="13" customFormat="1" ht="18" customHeight="1" x14ac:dyDescent="0.25">
      <c r="B327" s="16"/>
      <c r="C327" s="1"/>
      <c r="D327" s="1"/>
      <c r="E327" s="1"/>
      <c r="F327" s="1"/>
      <c r="G327" s="1"/>
      <c r="H327" s="1"/>
      <c r="I327" s="1"/>
    </row>
    <row r="328" spans="2:9" s="13" customFormat="1" ht="18" customHeight="1" x14ac:dyDescent="0.25">
      <c r="B328" s="16"/>
      <c r="C328" s="1"/>
      <c r="D328" s="1"/>
      <c r="E328" s="1"/>
      <c r="F328" s="1"/>
      <c r="G328" s="1"/>
      <c r="H328" s="1"/>
      <c r="I328" s="1"/>
    </row>
    <row r="329" spans="2:9" s="13" customFormat="1" ht="18" customHeight="1" x14ac:dyDescent="0.25">
      <c r="B329" s="16"/>
      <c r="C329" s="1"/>
      <c r="D329" s="1"/>
      <c r="E329" s="1"/>
      <c r="F329" s="1"/>
      <c r="G329" s="1"/>
      <c r="H329" s="1"/>
      <c r="I329" s="1"/>
    </row>
    <row r="330" spans="2:9" s="13" customFormat="1" ht="18" customHeight="1" x14ac:dyDescent="0.25">
      <c r="B330" s="16"/>
      <c r="C330" s="1"/>
      <c r="D330" s="1"/>
      <c r="E330" s="1"/>
      <c r="F330" s="1"/>
      <c r="G330" s="1"/>
      <c r="H330" s="1"/>
      <c r="I330" s="1"/>
    </row>
    <row r="331" spans="2:9" s="13" customFormat="1" ht="18" customHeight="1" x14ac:dyDescent="0.25">
      <c r="B331" s="16"/>
      <c r="C331" s="1"/>
      <c r="D331" s="1"/>
      <c r="E331" s="1"/>
      <c r="F331" s="1"/>
      <c r="G331" s="1"/>
      <c r="H331" s="1"/>
      <c r="I331" s="1"/>
    </row>
    <row r="332" spans="2:9" s="13" customFormat="1" ht="18" customHeight="1" x14ac:dyDescent="0.25">
      <c r="B332" s="16"/>
      <c r="C332" s="1"/>
      <c r="D332" s="1"/>
      <c r="E332" s="1"/>
      <c r="F332" s="1"/>
      <c r="G332" s="1"/>
      <c r="H332" s="1"/>
      <c r="I332" s="1"/>
    </row>
    <row r="333" spans="2:9" s="13" customFormat="1" ht="18" customHeight="1" x14ac:dyDescent="0.25">
      <c r="B333" s="16"/>
      <c r="C333" s="1"/>
      <c r="D333" s="1"/>
      <c r="E333" s="1"/>
      <c r="F333" s="1"/>
      <c r="G333" s="1"/>
      <c r="H333" s="1"/>
      <c r="I333" s="1"/>
    </row>
    <row r="334" spans="2:9" s="13" customFormat="1" ht="18" customHeight="1" x14ac:dyDescent="0.25">
      <c r="B334" s="16"/>
      <c r="C334" s="1"/>
      <c r="D334" s="1"/>
      <c r="E334" s="1"/>
      <c r="F334" s="1"/>
      <c r="G334" s="1"/>
      <c r="H334" s="1"/>
      <c r="I334" s="1"/>
    </row>
    <row r="335" spans="2:9" s="13" customFormat="1" ht="18" customHeight="1" x14ac:dyDescent="0.25">
      <c r="B335" s="16"/>
      <c r="C335" s="1"/>
      <c r="D335" s="1"/>
      <c r="E335" s="1"/>
      <c r="F335" s="1"/>
      <c r="G335" s="1"/>
      <c r="H335" s="1"/>
      <c r="I335" s="1"/>
    </row>
    <row r="336" spans="2:9" s="13" customFormat="1" ht="18" customHeight="1" x14ac:dyDescent="0.25">
      <c r="B336" s="16"/>
      <c r="C336" s="1"/>
      <c r="D336" s="1"/>
      <c r="E336" s="1"/>
      <c r="F336" s="1"/>
      <c r="G336" s="1"/>
      <c r="H336" s="1"/>
      <c r="I336" s="1"/>
    </row>
    <row r="337" spans="2:9" s="13" customFormat="1" ht="18" customHeight="1" x14ac:dyDescent="0.25">
      <c r="B337" s="16"/>
      <c r="C337" s="1"/>
      <c r="D337" s="1"/>
      <c r="E337" s="1"/>
      <c r="F337" s="1"/>
      <c r="G337" s="1"/>
      <c r="H337" s="1"/>
      <c r="I337" s="1"/>
    </row>
    <row r="338" spans="2:9" s="13" customFormat="1" ht="18" customHeight="1" x14ac:dyDescent="0.25">
      <c r="B338" s="16"/>
      <c r="C338" s="1"/>
      <c r="D338" s="1"/>
      <c r="E338" s="1"/>
      <c r="F338" s="1"/>
      <c r="G338" s="1"/>
      <c r="H338" s="1"/>
      <c r="I338" s="1"/>
    </row>
    <row r="339" spans="2:9" s="13" customFormat="1" ht="18" customHeight="1" x14ac:dyDescent="0.25">
      <c r="B339" s="16"/>
      <c r="C339" s="1"/>
      <c r="D339" s="1"/>
      <c r="E339" s="1"/>
      <c r="F339" s="1"/>
      <c r="G339" s="1"/>
      <c r="H339" s="1"/>
      <c r="I339" s="1"/>
    </row>
    <row r="340" spans="2:9" s="13" customFormat="1" ht="18" customHeight="1" x14ac:dyDescent="0.25">
      <c r="B340" s="16"/>
      <c r="C340" s="1"/>
      <c r="D340" s="1"/>
      <c r="E340" s="1"/>
      <c r="F340" s="1"/>
      <c r="G340" s="1"/>
      <c r="H340" s="1"/>
      <c r="I340" s="1"/>
    </row>
    <row r="341" spans="2:9" s="13" customFormat="1" ht="18" customHeight="1" x14ac:dyDescent="0.25">
      <c r="B341" s="16"/>
      <c r="C341" s="1"/>
      <c r="D341" s="1"/>
      <c r="E341" s="1"/>
      <c r="F341" s="1"/>
      <c r="G341" s="1"/>
      <c r="H341" s="1"/>
      <c r="I341" s="1"/>
    </row>
    <row r="342" spans="2:9" s="13" customFormat="1" ht="18" customHeight="1" x14ac:dyDescent="0.25">
      <c r="B342" s="16"/>
      <c r="C342" s="1"/>
      <c r="D342" s="1"/>
      <c r="E342" s="1"/>
      <c r="F342" s="1"/>
      <c r="G342" s="1"/>
      <c r="H342" s="1"/>
      <c r="I342" s="1"/>
    </row>
    <row r="343" spans="2:9" s="13" customFormat="1" ht="18" customHeight="1" x14ac:dyDescent="0.25">
      <c r="B343" s="16"/>
      <c r="C343" s="1"/>
      <c r="D343" s="1"/>
      <c r="E343" s="1"/>
      <c r="F343" s="1"/>
      <c r="G343" s="1"/>
      <c r="H343" s="1"/>
      <c r="I343" s="1"/>
    </row>
    <row r="344" spans="2:9" s="13" customFormat="1" ht="18" customHeight="1" x14ac:dyDescent="0.25">
      <c r="B344" s="16"/>
      <c r="C344" s="1"/>
      <c r="D344" s="1"/>
      <c r="E344" s="1"/>
      <c r="F344" s="1"/>
      <c r="G344" s="1"/>
      <c r="H344" s="1"/>
      <c r="I344" s="1"/>
    </row>
    <row r="345" spans="2:9" s="13" customFormat="1" ht="18" customHeight="1" x14ac:dyDescent="0.25">
      <c r="B345" s="16"/>
      <c r="C345" s="1"/>
      <c r="D345" s="1"/>
      <c r="E345" s="1"/>
      <c r="F345" s="1"/>
      <c r="G345" s="1"/>
      <c r="H345" s="1"/>
      <c r="I345" s="1"/>
    </row>
    <row r="346" spans="2:9" s="13" customFormat="1" ht="18" customHeight="1" x14ac:dyDescent="0.25">
      <c r="B346" s="16"/>
      <c r="C346" s="1"/>
      <c r="D346" s="1"/>
      <c r="E346" s="1"/>
      <c r="F346" s="1"/>
      <c r="G346" s="1"/>
      <c r="H346" s="1"/>
      <c r="I346" s="1"/>
    </row>
    <row r="347" spans="2:9" s="13" customFormat="1" ht="18" customHeight="1" x14ac:dyDescent="0.25">
      <c r="B347" s="16"/>
      <c r="C347" s="1"/>
      <c r="D347" s="1"/>
      <c r="E347" s="1"/>
      <c r="F347" s="1"/>
      <c r="G347" s="1"/>
      <c r="H347" s="1"/>
      <c r="I347" s="1"/>
    </row>
    <row r="348" spans="2:9" s="13" customFormat="1" ht="18" customHeight="1" x14ac:dyDescent="0.25">
      <c r="B348" s="16"/>
      <c r="C348" s="1"/>
      <c r="D348" s="1"/>
      <c r="E348" s="1"/>
      <c r="F348" s="1"/>
      <c r="G348" s="1"/>
      <c r="H348" s="1"/>
      <c r="I348" s="1"/>
    </row>
    <row r="349" spans="2:9" s="13" customFormat="1" ht="18" customHeight="1" x14ac:dyDescent="0.25">
      <c r="B349" s="16"/>
      <c r="C349" s="1"/>
      <c r="D349" s="1"/>
      <c r="E349" s="1"/>
      <c r="F349" s="1"/>
      <c r="G349" s="1"/>
      <c r="H349" s="1"/>
      <c r="I349" s="1"/>
    </row>
  </sheetData>
  <sortState xmlns:xlrd2="http://schemas.microsoft.com/office/spreadsheetml/2017/richdata2" ref="B157:G158">
    <sortCondition ref="G157:G158"/>
  </sortState>
  <mergeCells count="20">
    <mergeCell ref="B283:H283"/>
    <mergeCell ref="D66:F66"/>
    <mergeCell ref="D84:F84"/>
    <mergeCell ref="D86:F86"/>
    <mergeCell ref="D105:F105"/>
    <mergeCell ref="D151:F151"/>
    <mergeCell ref="B277:H277"/>
    <mergeCell ref="B279:H279"/>
    <mergeCell ref="B281:D281"/>
    <mergeCell ref="E281:H281"/>
    <mergeCell ref="D213:F213"/>
    <mergeCell ref="D250:F250"/>
    <mergeCell ref="D169:F169"/>
    <mergeCell ref="D275:F275"/>
    <mergeCell ref="D56:F56"/>
    <mergeCell ref="B1:H1"/>
    <mergeCell ref="B2:H2"/>
    <mergeCell ref="D11:F11"/>
    <mergeCell ref="D40:F40"/>
    <mergeCell ref="D41:F41"/>
  </mergeCells>
  <printOptions horizontalCentered="1" verticalCentered="1"/>
  <pageMargins left="0.25" right="0.25" top="0.75" bottom="0.75" header="0.3" footer="0.3"/>
  <pageSetup scale="46" fitToHeight="6" orientation="landscape" r:id="rId1"/>
  <headerFooter alignWithMargins="0"/>
  <rowBreaks count="3" manualBreakCount="3">
    <brk id="40" min="1" max="9" man="1"/>
    <brk id="84" min="1" max="9" man="1"/>
    <brk id="151"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Ginger Cox</cp:lastModifiedBy>
  <cp:lastPrinted>2022-09-12T11:53:48Z</cp:lastPrinted>
  <dcterms:created xsi:type="dcterms:W3CDTF">1999-11-10T19:01:16Z</dcterms:created>
  <dcterms:modified xsi:type="dcterms:W3CDTF">2024-06-05T14:35:51Z</dcterms:modified>
</cp:coreProperties>
</file>